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8" yWindow="-108" windowWidth="21840" windowHeight="12576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COMERCIALES'!$A$7:$J$111</definedName>
    <definedName name="__xlnm.Print_Area_4">#REF!</definedName>
    <definedName name="_xlnm.Print_Area" localSheetId="2">'DEUDAS BURSATILES'!$A$1:$J$28</definedName>
    <definedName name="_xlnm.Print_Area" localSheetId="3">'DEUDAS COMERCIALES'!$A$1:$J$296</definedName>
    <definedName name="_xlnm.Print_Area" localSheetId="1">'DEUDAS FINANCIERAS'!$A$1:$M$43</definedName>
    <definedName name="_xlnm.Print_Area" localSheetId="0">indice!$A$1:$G$37</definedName>
    <definedName name="_xlnm.Print_Area" localSheetId="5">'OTROS PASIVOS'!$A$1:$J$29</definedName>
    <definedName name="Excel_BuiltIn_Print_Area_1">'DEUDAS COMERCIALES'!$A$7:$J$111</definedName>
    <definedName name="Excel_BuiltIn_Print_Area_1_1">NA()</definedName>
    <definedName name="Excel_BuiltIn_Print_Area_3_1">'DEUDAS COMERCIALES'!$A$2:$J$111</definedName>
    <definedName name="Excel_BuiltIn_Print_Area_4_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8" i="3" l="1"/>
  <c r="F284" i="3"/>
  <c r="F286" i="3" s="1"/>
  <c r="H295" i="3"/>
  <c r="H286" i="3"/>
  <c r="G285" i="3" l="1"/>
  <c r="G278" i="3"/>
  <c r="G280" i="3"/>
  <c r="G281" i="3"/>
  <c r="G282" i="3"/>
  <c r="G283" i="3"/>
  <c r="G277" i="3"/>
  <c r="G240" i="3"/>
  <c r="G241" i="3"/>
  <c r="G242" i="3"/>
  <c r="G243" i="3"/>
  <c r="G244" i="3"/>
  <c r="G246" i="3"/>
  <c r="G247" i="3"/>
  <c r="G248" i="3"/>
  <c r="G249" i="3"/>
  <c r="G251" i="3"/>
  <c r="G252" i="3"/>
  <c r="G255" i="3"/>
  <c r="G256" i="3"/>
  <c r="G257" i="3"/>
  <c r="G258" i="3"/>
  <c r="G260" i="3"/>
  <c r="G263" i="3"/>
  <c r="G203" i="3"/>
  <c r="G204" i="3"/>
  <c r="G205" i="3"/>
  <c r="G206" i="3"/>
  <c r="G207" i="3"/>
  <c r="G209" i="3"/>
  <c r="G210" i="3"/>
  <c r="G211" i="3"/>
  <c r="G212" i="3"/>
  <c r="G214" i="3"/>
  <c r="G215" i="3"/>
  <c r="G218" i="3"/>
  <c r="G219" i="3"/>
  <c r="G222" i="3"/>
  <c r="G223" i="3"/>
  <c r="G224" i="3"/>
  <c r="G225" i="3"/>
  <c r="G201" i="3"/>
  <c r="G165" i="3"/>
  <c r="G166" i="3"/>
  <c r="G167" i="3"/>
  <c r="G168" i="3"/>
  <c r="G170" i="3"/>
  <c r="G172" i="3"/>
  <c r="G174" i="3"/>
  <c r="G175" i="3"/>
  <c r="G176" i="3"/>
  <c r="G177" i="3"/>
  <c r="G179" i="3"/>
  <c r="G180" i="3"/>
  <c r="G181" i="3"/>
  <c r="G182" i="3"/>
  <c r="G183" i="3"/>
  <c r="G126" i="3"/>
  <c r="G127" i="3"/>
  <c r="G128" i="3"/>
  <c r="G129" i="3"/>
  <c r="G131" i="3"/>
  <c r="G133" i="3"/>
  <c r="G134" i="3"/>
  <c r="G135" i="3"/>
  <c r="G136" i="3"/>
  <c r="G139" i="3"/>
  <c r="G140" i="3"/>
  <c r="G143" i="3"/>
  <c r="G144" i="3"/>
  <c r="G145" i="3"/>
  <c r="G146" i="3"/>
  <c r="G147" i="3"/>
  <c r="G148" i="3"/>
  <c r="G149" i="3"/>
  <c r="G125" i="3"/>
  <c r="G88" i="3"/>
  <c r="G89" i="3"/>
  <c r="G90" i="3"/>
  <c r="G91" i="3"/>
  <c r="G92" i="3"/>
  <c r="G93" i="3"/>
  <c r="G95" i="3"/>
  <c r="G97" i="3"/>
  <c r="G98" i="3"/>
  <c r="G99" i="3"/>
  <c r="G100" i="3"/>
  <c r="G102" i="3"/>
  <c r="G103" i="3"/>
  <c r="G104" i="3"/>
  <c r="G105" i="3"/>
  <c r="G106" i="3"/>
  <c r="G107" i="3"/>
  <c r="G109" i="3"/>
  <c r="G111" i="3"/>
  <c r="G87" i="3"/>
  <c r="G51" i="3"/>
  <c r="G55" i="3"/>
  <c r="G57" i="3"/>
  <c r="G59" i="3"/>
  <c r="G60" i="3"/>
  <c r="G61" i="3"/>
  <c r="G62" i="3"/>
  <c r="G63" i="3"/>
  <c r="G64" i="3"/>
  <c r="G65" i="3"/>
  <c r="G66" i="3"/>
  <c r="G68" i="3"/>
  <c r="G69" i="3"/>
  <c r="G70" i="3"/>
  <c r="G73" i="3"/>
  <c r="G49" i="3"/>
  <c r="G12" i="3"/>
  <c r="G13" i="3"/>
  <c r="G14" i="3"/>
  <c r="G16" i="3"/>
  <c r="G17" i="3"/>
  <c r="G20" i="3"/>
  <c r="G22" i="3"/>
  <c r="G23" i="3"/>
  <c r="G24" i="3"/>
  <c r="G25" i="3"/>
  <c r="G26" i="3"/>
  <c r="G28" i="3"/>
  <c r="G30" i="3"/>
  <c r="G31" i="3"/>
  <c r="G35" i="3"/>
  <c r="G11" i="3"/>
  <c r="G36" i="3" l="1"/>
  <c r="F22" i="7"/>
  <c r="F26" i="6" l="1"/>
  <c r="G14" i="6"/>
  <c r="G15" i="6"/>
  <c r="G18" i="6" s="1"/>
  <c r="G16" i="6"/>
  <c r="G17" i="6"/>
  <c r="H18" i="6"/>
  <c r="F18" i="6"/>
  <c r="K43" i="2"/>
  <c r="J43" i="2"/>
  <c r="I43" i="2"/>
  <c r="K42" i="2"/>
  <c r="J42" i="2"/>
  <c r="I42" i="2"/>
  <c r="H42" i="2"/>
  <c r="K41" i="2"/>
  <c r="G41" i="2"/>
  <c r="F41" i="2"/>
  <c r="K40" i="2"/>
  <c r="F40" i="2"/>
  <c r="G40" i="2" s="1"/>
  <c r="F39" i="2"/>
  <c r="G39" i="2" s="1"/>
  <c r="G38" i="2"/>
  <c r="F38" i="2"/>
  <c r="F37" i="2"/>
  <c r="G37" i="2" s="1"/>
  <c r="G36" i="2"/>
  <c r="G42" i="2" s="1"/>
  <c r="F36" i="2"/>
  <c r="F42" i="2" s="1"/>
  <c r="K35" i="2"/>
  <c r="K34" i="2"/>
  <c r="G30" i="2"/>
  <c r="K28" i="2"/>
  <c r="G28" i="2"/>
  <c r="F28" i="2"/>
  <c r="G27" i="2"/>
  <c r="K26" i="2"/>
  <c r="F26" i="2"/>
  <c r="G26" i="2" s="1"/>
  <c r="K25" i="2"/>
  <c r="F25" i="2"/>
  <c r="K24" i="2"/>
  <c r="F24" i="2"/>
  <c r="K23" i="2"/>
  <c r="F23" i="2"/>
  <c r="G23" i="2" s="1"/>
  <c r="K22" i="2"/>
  <c r="F22" i="2"/>
  <c r="G22" i="2" s="1"/>
  <c r="K21" i="2"/>
  <c r="F21" i="2"/>
  <c r="G21" i="2" s="1"/>
  <c r="K20" i="2"/>
  <c r="F20" i="2"/>
  <c r="G20" i="2" s="1"/>
  <c r="K19" i="2"/>
  <c r="F19" i="2"/>
  <c r="G19" i="2" s="1"/>
  <c r="K18" i="2"/>
  <c r="F18" i="2"/>
  <c r="G18" i="2" s="1"/>
  <c r="K17" i="2"/>
  <c r="G17" i="2"/>
  <c r="F17" i="2"/>
  <c r="K16" i="2"/>
  <c r="G16" i="2"/>
  <c r="F16" i="2"/>
  <c r="K15" i="2"/>
  <c r="G15" i="2"/>
  <c r="K14" i="2"/>
  <c r="F14" i="2"/>
  <c r="K13" i="2"/>
  <c r="G13" i="2"/>
  <c r="F13" i="2"/>
  <c r="K12" i="2"/>
  <c r="F12" i="2"/>
  <c r="K11" i="2"/>
  <c r="F11" i="2"/>
  <c r="G11" i="2" s="1"/>
  <c r="G12" i="2" l="1"/>
  <c r="G14" i="2"/>
  <c r="G32" i="2" s="1"/>
  <c r="G43" i="2" s="1"/>
  <c r="G24" i="2"/>
  <c r="G25" i="2"/>
  <c r="F32" i="2"/>
  <c r="F43" i="2" s="1"/>
  <c r="G22" i="7" l="1"/>
  <c r="A278" i="3" l="1"/>
  <c r="A279" i="3" s="1"/>
  <c r="A280" i="3" s="1"/>
  <c r="A281" i="3" s="1"/>
  <c r="A282" i="3" s="1"/>
  <c r="A283" i="3" s="1"/>
  <c r="A284" i="3" s="1"/>
  <c r="A285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27" i="4" l="1"/>
  <c r="C6" i="2" l="1"/>
  <c r="C5" i="2"/>
  <c r="H13" i="2" l="1"/>
  <c r="H25" i="2"/>
  <c r="C7" i="6"/>
  <c r="C6" i="6"/>
  <c r="H32" i="2" l="1"/>
  <c r="H43" i="2" s="1"/>
  <c r="F36" i="3"/>
  <c r="H26" i="6" l="1"/>
  <c r="G25" i="6"/>
  <c r="G24" i="6"/>
  <c r="G23" i="6"/>
  <c r="G26" i="6" l="1"/>
  <c r="F28" i="6"/>
  <c r="H36" i="3" l="1"/>
  <c r="H22" i="7"/>
  <c r="H31" i="7" s="1"/>
  <c r="H294" i="3" l="1"/>
  <c r="H48" i="3"/>
  <c r="H74" i="3" s="1"/>
  <c r="F48" i="3"/>
  <c r="F74" i="3" s="1"/>
  <c r="F31" i="7"/>
  <c r="H19" i="4"/>
  <c r="F19" i="4"/>
  <c r="F29" i="4" l="1"/>
  <c r="G19" i="4"/>
  <c r="G29" i="4" s="1"/>
  <c r="G48" i="3"/>
  <c r="G74" i="3" s="1"/>
  <c r="H86" i="3"/>
  <c r="H112" i="3" s="1"/>
  <c r="F86" i="3"/>
  <c r="F112" i="3" s="1"/>
  <c r="G13" i="6"/>
  <c r="G31" i="7" l="1"/>
  <c r="G86" i="3"/>
  <c r="G112" i="3" s="1"/>
  <c r="H124" i="3"/>
  <c r="H150" i="3" s="1"/>
  <c r="H162" i="3" l="1"/>
  <c r="C11" i="4"/>
  <c r="C10" i="4"/>
  <c r="H26" i="4" l="1"/>
  <c r="H25" i="4"/>
  <c r="H27" i="4" s="1"/>
  <c r="H188" i="3"/>
  <c r="H200" i="3" s="1"/>
  <c r="H226" i="3" s="1"/>
  <c r="H238" i="3" s="1"/>
  <c r="H264" i="3" s="1"/>
  <c r="H265" i="3" l="1"/>
  <c r="H276" i="3"/>
  <c r="H29" i="4"/>
  <c r="H28" i="6" l="1"/>
  <c r="G28" i="6"/>
  <c r="C10" i="7" l="1"/>
  <c r="A8" i="4"/>
  <c r="C11" i="7"/>
  <c r="A8" i="7"/>
  <c r="A7" i="7"/>
  <c r="A7" i="4"/>
  <c r="F124" i="3" l="1"/>
  <c r="F150" i="3" s="1"/>
  <c r="G124" i="3"/>
  <c r="G150" i="3" l="1"/>
  <c r="G162" i="3" s="1"/>
  <c r="F162" i="3"/>
  <c r="F188" i="3" l="1"/>
  <c r="F200" i="3" s="1"/>
  <c r="G188" i="3"/>
  <c r="G200" i="3" s="1"/>
  <c r="G226" i="3" l="1"/>
  <c r="G238" i="3" s="1"/>
  <c r="G264" i="3" s="1"/>
  <c r="F226" i="3"/>
  <c r="F238" i="3" s="1"/>
  <c r="F264" i="3" s="1"/>
  <c r="F276" i="3" l="1"/>
  <c r="G265" i="3"/>
  <c r="G276" i="3"/>
  <c r="G286" i="3" l="1"/>
  <c r="F265" i="3"/>
  <c r="F295" i="3"/>
  <c r="F288" i="3"/>
  <c r="G288" i="3" l="1"/>
  <c r="G295" i="3" s="1"/>
  <c r="H287" i="3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<sst xmlns="http://schemas.openxmlformats.org/spreadsheetml/2006/main" count="1004" uniqueCount="277">
  <si>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</si>
  <si>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</si>
  <si>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</si>
  <si>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</si>
  <si>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</si>
  <si>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>Deudas Financieras según Informe del Síndico</t>
  </si>
  <si>
    <t xml:space="preserve">2. </t>
  </si>
  <si>
    <t>Deudas Comerciales según Informe del Síndico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</si>
  <si>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</si>
  <si>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</si>
  <si>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</si>
  <si>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</si>
  <si>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</si>
  <si>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</si>
  <si>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</si>
  <si>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</si>
  <si>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</si>
  <si>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</si>
  <si>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</si>
  <si>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</si>
  <si>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</si>
  <si>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</si>
  <si>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</si>
  <si>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</si>
  <si>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</si>
  <si>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</si>
  <si>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</si>
  <si>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</si>
  <si>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</si>
  <si>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</si>
  <si>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</si>
  <si>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</si>
  <si>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</si>
  <si>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</si>
  <si>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</si>
  <si>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Deudas Bursatiles según Informe del Síndico</t>
  </si>
  <si>
    <t>TOTAL PASIVO</t>
  </si>
  <si>
    <t>FISCAL</t>
  </si>
  <si>
    <t>COMERCIAL</t>
  </si>
  <si>
    <t xml:space="preserve">5. </t>
  </si>
  <si>
    <t>Provisiones según Informe del Síndico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</si>
  <si>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</si>
  <si>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</si>
  <si>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</si>
  <si>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</si>
  <si>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</si>
  <si>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Cuota Mensual</t>
  </si>
  <si>
    <t>CUOTAS PAGADAS</t>
  </si>
  <si>
    <t>SALDO DE CUOTAS</t>
  </si>
  <si>
    <t>Capital+Interes</t>
  </si>
  <si>
    <t>J.FLEISCHMAN Y CIA. S.R.L.</t>
  </si>
  <si>
    <t>PILAR CALLIZO</t>
  </si>
  <si>
    <t>UNDER ARMOUR HQ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</si>
  <si>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</si>
  <si>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</si>
  <si>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</si>
  <si>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</si>
  <si>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</si>
  <si>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</si>
  <si>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AROSEMA NORIEGA  CONTRERAS</t>
  </si>
  <si>
    <t>FLEXOPLAST S.A.</t>
  </si>
  <si>
    <t>GRENEKER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</si>
  <si>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</si>
  <si>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</si>
  <si>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</si>
  <si>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</si>
  <si>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</si>
  <si>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</si>
  <si>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</si>
  <si>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JAVIER JARA</t>
  </si>
  <si>
    <t>MASTERLINE LOGISTICS PARAGUAY S.R.L.</t>
  </si>
  <si>
    <t>MERCEDES GRACIELA VALLORY PEREZ</t>
  </si>
  <si>
    <t>PENTA S.A.</t>
  </si>
  <si>
    <t>RICARDO FIGUEREDO</t>
  </si>
  <si>
    <t>SHOPPING CENTERS(PARAGUAY) S.A.</t>
  </si>
  <si>
    <t>BIG RED ROOSTER</t>
  </si>
  <si>
    <t>PLAYNETWORK</t>
  </si>
  <si>
    <t>BANCO AMAMBAY S.A.</t>
  </si>
  <si>
    <t xml:space="preserve">TRANSAMERICA TRADER &amp; INVESTMENT S.A.   </t>
  </si>
  <si>
    <t>DIPPSA S.A.</t>
  </si>
  <si>
    <t>GO PRO S.A.</t>
  </si>
  <si>
    <t>INDUSTRIAS REUNIDAS ÑEMBY S.A.</t>
  </si>
  <si>
    <t>ALQUILER</t>
  </si>
  <si>
    <t>AUTOMOTOR S.A.</t>
  </si>
  <si>
    <t>BARTHOLO TRANSPORTES Y REPRESENTACIONES S.R.L</t>
  </si>
  <si>
    <t>DANIELA SANTARELLI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</si>
  <si>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</si>
  <si>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</si>
  <si>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</si>
  <si>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</si>
  <si>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</si>
  <si>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CINTAS S.A.</t>
  </si>
  <si>
    <t>COPIPUNTO SA</t>
  </si>
  <si>
    <t>CORPORATION SEKIURA S.A.C.E.I.</t>
  </si>
  <si>
    <t>DIVE NEST SPA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</si>
  <si>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</si>
  <si>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</si>
  <si>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</si>
  <si>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</si>
  <si>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</si>
  <si>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</si>
  <si>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MERCOSUR ON LINE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</si>
  <si>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</si>
  <si>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</si>
  <si>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</si>
  <si>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</si>
  <si>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</si>
  <si>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ALAMO S.A.</t>
  </si>
  <si>
    <t>ALDO GROUP INTERNATIONAL AG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</si>
  <si>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</si>
  <si>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</si>
  <si>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</si>
  <si>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</si>
  <si>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</si>
  <si>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</si>
  <si>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</si>
  <si>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DIAZ E HIJOS S.A.</t>
  </si>
  <si>
    <t>EVOLUTION COMERCIO IMPORTAÇAO EXPORTAÇAO LTDA.</t>
  </si>
  <si>
    <t>EXXIS PARAGUAY S.A.</t>
  </si>
  <si>
    <t>FENIX S.A.</t>
  </si>
  <si>
    <t>FILMAGIC S.A.</t>
  </si>
  <si>
    <t>FIORELLA CARDOZO</t>
  </si>
  <si>
    <t>FUNDACAO DOM CABRAL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</si>
  <si>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</si>
  <si>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</si>
  <si>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</si>
  <si>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</si>
  <si>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</si>
  <si>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</si>
  <si>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</si>
  <si>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</si>
  <si>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</si>
  <si>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LUZ MARIELA RAMOS CABALLERO</t>
  </si>
  <si>
    <t>MARIA ALEJANDRA CACERES LEOZ</t>
  </si>
  <si>
    <t>MARIA CECILIA ROJAS</t>
  </si>
  <si>
    <t>MARIA CRISTINA SFORZA</t>
  </si>
  <si>
    <t>NEUMATICOS ASUNCION SRL</t>
  </si>
  <si>
    <t>NIDIA TEXTIL S.A.</t>
  </si>
  <si>
    <t>ONI S.R.L.</t>
  </si>
  <si>
    <t>OPTIMA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</si>
  <si>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</si>
  <si>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</si>
  <si>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</si>
  <si>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</si>
  <si>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</si>
  <si>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</si>
  <si>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TRANSPORTE ROLITRANS S.A.</t>
  </si>
  <si>
    <t>UNO-D S.A</t>
  </si>
  <si>
    <t>ZAVIDORO CORPORATION SUCURSAL PARAGUAY</t>
  </si>
  <si>
    <t>ASOCIACION PRO DESARROLLO PARAGUAY</t>
  </si>
  <si>
    <t>MERCADERIAS</t>
  </si>
  <si>
    <t>COMPAÑIA DE INVENTARIOS PARAGUAY SA</t>
  </si>
  <si>
    <t>RODADOS</t>
  </si>
  <si>
    <t>SEGUROS</t>
  </si>
  <si>
    <t>OEC GROUP - OVERSEAS EXPRESS CONSOLIDATORS</t>
  </si>
  <si>
    <t>PROYCON S.A.</t>
  </si>
  <si>
    <t>31 de Diciembre de 2019</t>
  </si>
  <si>
    <t>FIC S.A. DE FINANZAS</t>
  </si>
  <si>
    <t>SERVICIO</t>
  </si>
  <si>
    <t>DIRECCION GENERAL DE GRANDES CONTRIBUYENTES</t>
  </si>
  <si>
    <t>ROCIO VALENTINA CASAL</t>
  </si>
  <si>
    <t>BRITIMP SEGURIDAD S.A.</t>
  </si>
  <si>
    <t>GUIDO RAMON ROLÓN AGUILERA</t>
  </si>
  <si>
    <t>INSUMOS</t>
  </si>
  <si>
    <t>ELECTROCAL S.R.L.</t>
  </si>
  <si>
    <t>INELEC S.A.</t>
  </si>
  <si>
    <t>EDGAR OSVALDO OVIEDO CARMONA</t>
  </si>
  <si>
    <t>SEGURO</t>
  </si>
  <si>
    <t>FUNDACION SAN PIO DE PIETRELCINA</t>
  </si>
  <si>
    <t>AUTORES PARAGUAYOS ASOCIADOS</t>
  </si>
  <si>
    <t>XIMENA MARIA STARK JOHANNSEN</t>
  </si>
  <si>
    <t>COPACO S.A</t>
  </si>
  <si>
    <t>PAMAQ S.A.</t>
  </si>
  <si>
    <t>FABIANA ALEJANDRA IBARRA</t>
  </si>
  <si>
    <t>MALECON S.A.</t>
  </si>
  <si>
    <t>OBRA EVANGELICA DE DIFUSION RADIAL Y AFINES(OBEDIRA)</t>
  </si>
  <si>
    <t>YOICA S.A.</t>
  </si>
  <si>
    <t>MILTON HERNAN SCHIMPF</t>
  </si>
  <si>
    <t>INSUMOS S.R.L.</t>
  </si>
  <si>
    <t>GRAFIA S.R.L.</t>
  </si>
  <si>
    <t>AGENCIA PETIT S.R.L.</t>
  </si>
  <si>
    <t>PROTEK S.R.L.</t>
  </si>
  <si>
    <t>ROCATEX S.R.L.</t>
  </si>
  <si>
    <t>NORMA BEATRIZ MEZA ROA</t>
  </si>
  <si>
    <t>ESCORPION SRL.</t>
  </si>
  <si>
    <t>VIVA EMPRENDIMIENTOS S.R.L.</t>
  </si>
  <si>
    <t>TELECEL S.A.E.</t>
  </si>
  <si>
    <t>AO POTI S.A.</t>
  </si>
  <si>
    <t>ZATEX S.A.</t>
  </si>
  <si>
    <t>DIRECCION GENERAL DE RECAUDACIONES</t>
  </si>
  <si>
    <t>STEROMAR S.A.</t>
  </si>
  <si>
    <t>MAGMA PARAGUAY S.A.</t>
  </si>
  <si>
    <t>UNO WIFI PARAGUAY S.A.</t>
  </si>
  <si>
    <t>ALIANZA CONSULTORES</t>
  </si>
  <si>
    <t>PATRIA S.A. DE SEGUROS Y REASEGUROS</t>
  </si>
  <si>
    <t>BOARDING PASS S.A.</t>
  </si>
  <si>
    <t>GOROSTIAGA AUTOMÓVILES S.A.</t>
  </si>
  <si>
    <t>TEISA</t>
  </si>
  <si>
    <t>GARDEN AUTOMOTORES SA</t>
  </si>
  <si>
    <t>ESMART S.R.L.</t>
  </si>
  <si>
    <t>AUTOMARKET S.A</t>
  </si>
  <si>
    <t>SOLUTION ALLIANCE</t>
  </si>
  <si>
    <t>DROPBOX INTERNATIONAL UNLIMITED COMPANY</t>
  </si>
  <si>
    <t>RETAILNEXT</t>
  </si>
  <si>
    <t>WOLVERINE WORLD WIDE, INC</t>
  </si>
  <si>
    <t>MARISOL S.A.</t>
  </si>
  <si>
    <t>TECARYN S.A.</t>
  </si>
  <si>
    <t>ARENA COMERCIO DE ARTIGOS ESPORTIVOS LTDA</t>
  </si>
  <si>
    <t>ALPARGATAS CALZADOS DEL URUGUAY S.A.</t>
  </si>
  <si>
    <t>HERING TEXTIL S.A.</t>
  </si>
  <si>
    <t>c</t>
  </si>
  <si>
    <t>LABORAL</t>
  </si>
  <si>
    <t>31 de Marzo de 2020</t>
  </si>
  <si>
    <t>SOBREGIRO</t>
  </si>
  <si>
    <t>BANCO ITAU S.A.E.C.A. U$S</t>
  </si>
  <si>
    <t>BANCO REGIONAL S.A. U$S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</si>
  <si>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</si>
  <si>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</si>
  <si>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</si>
  <si>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</si>
  <si>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</si>
  <si>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</si>
  <si>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</si>
  <si>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</si>
  <si>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</si>
  <si>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</si>
  <si>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DE IVA (F122)                                         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</si>
  <si>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</si>
  <si>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</si>
  <si>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</si>
  <si>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</si>
  <si>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</si>
  <si>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</si>
  <si>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ALBA LUCIA RIQUELME VALENZUELA</t>
  </si>
  <si>
    <t>ANA CLAUDIA ONETO MEZA</t>
  </si>
  <si>
    <t>ANNICK VAESKEN VALENTINO</t>
  </si>
  <si>
    <t>ARNALDO MARTÍN FLORENCIO LOCATTI</t>
  </si>
  <si>
    <t>ASEGURADORA DEL SUR S.A.</t>
  </si>
  <si>
    <t>ASTON SHOES PVT. LTD.</t>
  </si>
  <si>
    <t>AVELLINO S.A.</t>
  </si>
  <si>
    <t>CARVENAGO S.A</t>
  </si>
  <si>
    <t>CATALINO FRETES COLMAN</t>
  </si>
  <si>
    <t>CENTRO COMERCIAL LAMBARE S.A.</t>
  </si>
  <si>
    <t>COMISION NACIONAL DE VALORES</t>
  </si>
  <si>
    <t>CORBA S.A.</t>
  </si>
  <si>
    <t>DELTA S.R.L.</t>
  </si>
  <si>
    <t>DHL PARAGUAY S.R.L.</t>
  </si>
  <si>
    <t>DLT S.A.</t>
  </si>
  <si>
    <t>EMILIO LOPEZ MERELES</t>
  </si>
  <si>
    <t>EQUIFAX PARAGUAY S.A.</t>
  </si>
  <si>
    <t>EQUIPO MEDICO DE EMERGENCIAS PARAGUAY S.R.L.</t>
  </si>
  <si>
    <t>ERMINIO RESQUIN BAREIRO</t>
  </si>
  <si>
    <t>GPS STRATEGIC ALLIANCES LLC</t>
  </si>
  <si>
    <t>GRUPO INVENTIVA S.A.C.I.</t>
  </si>
  <si>
    <t>HERACLES S.A.</t>
  </si>
  <si>
    <t>KOSTAS VIAJES Y TURISMO S.R.L.</t>
  </si>
  <si>
    <t>KRESTON CONAUDIT PARAGUAY</t>
  </si>
  <si>
    <t>LA CONSOLIDADA S.A. DE SEGUROS</t>
  </si>
  <si>
    <t>LAZOS S.A. (SHOPPING MCAL.LOPEZ)</t>
  </si>
  <si>
    <t>MCA TEXTIL LTDA.</t>
  </si>
  <si>
    <t>MEGA TRANSPORT PARAGUAY S.R.L.</t>
  </si>
  <si>
    <t>PAMELA PEREZ VELAZQUEZ</t>
  </si>
  <si>
    <t>PARAGUAY PACKAGING S.A</t>
  </si>
  <si>
    <t>PINEDO INMOBILIARIA S.A.</t>
  </si>
  <si>
    <t>PUNTO A PUNTO S.R.L.</t>
  </si>
  <si>
    <t>ROHLIG PARAGUAY S.A.</t>
  </si>
  <si>
    <t>SALLUSTRO Y CIA. S.A</t>
  </si>
  <si>
    <t>SGP- SOCIEDAD DE GESTION DE PROD. FONOGRAFICOS DEL PY.</t>
  </si>
  <si>
    <t>SKYCOP PARAGUAY S.A.</t>
  </si>
  <si>
    <t>TOYOTOSHI S.A.</t>
  </si>
  <si>
    <t>ULTRAMAR S.A.</t>
  </si>
  <si>
    <t>VIDAL DARIO BARRIOS G.</t>
  </si>
  <si>
    <t>MERCADERIA</t>
  </si>
  <si>
    <t>31/04/2020</t>
  </si>
  <si>
    <t>08/04/200</t>
  </si>
  <si>
    <t>012/04/2020</t>
  </si>
  <si>
    <t>NOTAS DE CREDITO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</si>
</sst>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_ * #,##0.00_ ;_ * \-#,##0.00_ ;_ * &quot;-&quot;_ ;_ @_ "/>
    <numFmt numFmtId="170" formatCode="_-* #,##0\ _€_-;\-* #,##0\ _€_-;_-* &quot;-&quot;??\ _€_-;_-@_-"/>
    <numFmt numFmtId="171" formatCode="_-* #,##0.00\ _€_-;\-* #,##0.00\ _€_-;_-* &quot;-&quot;??\ _€_-;_-@_-"/>
  </numFmts>
  <fonts count="54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"/>
      <name val="Calibri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41" fontId="43" fillId="0" borderId="0" applyFont="0" applyFill="0" applyBorder="0" applyAlignment="0" applyProtection="0"/>
  </cellStyleXfs>
  <cellXfs count="274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0" fontId="33" fillId="0" borderId="0" xfId="504" applyFont="1" applyFill="1"/>
    <xf numFmtId="166" fontId="33" fillId="0" borderId="0" xfId="504" applyNumberFormat="1" applyFont="1" applyFill="1"/>
    <xf numFmtId="0" fontId="34" fillId="0" borderId="0" xfId="504" applyFont="1" applyFill="1"/>
    <xf numFmtId="0" fontId="31" fillId="0" borderId="0" xfId="504" applyFont="1" applyFill="1"/>
    <xf numFmtId="166" fontId="31" fillId="0" borderId="0" xfId="504" applyNumberFormat="1" applyFont="1" applyFill="1"/>
    <xf numFmtId="0" fontId="1" fillId="0" borderId="0" xfId="504" applyFont="1" applyFill="1"/>
    <xf numFmtId="0" fontId="32" fillId="0" borderId="0" xfId="504" applyFont="1" applyFill="1"/>
    <xf numFmtId="0" fontId="36" fillId="0" borderId="0" xfId="504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0" fontId="38" fillId="0" borderId="0" xfId="504" applyFont="1" applyFill="1"/>
    <xf numFmtId="0" fontId="39" fillId="0" borderId="0" xfId="504" applyFont="1" applyFill="1"/>
    <xf numFmtId="166" fontId="38" fillId="0" borderId="0" xfId="504" applyNumberFormat="1" applyFont="1" applyFill="1" applyAlignment="1">
      <alignment horizontal="left"/>
    </xf>
    <xf numFmtId="0" fontId="11" fillId="0" borderId="0" xfId="504" applyFill="1"/>
    <xf numFmtId="0" fontId="31" fillId="0" borderId="11" xfId="504" applyFont="1" applyFill="1" applyBorder="1" applyAlignment="1">
      <alignment horizontal="right"/>
    </xf>
    <xf numFmtId="0" fontId="31" fillId="0" borderId="11" xfId="504" applyFont="1" applyFill="1" applyBorder="1" applyAlignment="1">
      <alignment horizontal="center"/>
    </xf>
    <xf numFmtId="0" fontId="31" fillId="0" borderId="0" xfId="504" applyFont="1" applyFill="1" applyAlignment="1">
      <alignment horizontal="center"/>
    </xf>
    <xf numFmtId="0" fontId="31" fillId="0" borderId="0" xfId="504" applyFont="1" applyFill="1" applyAlignment="1">
      <alignment horizontal="left"/>
    </xf>
    <xf numFmtId="4" fontId="31" fillId="0" borderId="0" xfId="504" applyNumberFormat="1" applyFont="1" applyFill="1"/>
    <xf numFmtId="3" fontId="37" fillId="0" borderId="12" xfId="504" applyNumberFormat="1" applyFont="1" applyFill="1" applyBorder="1" applyAlignment="1">
      <alignment horizontal="right" vertical="center" wrapText="1"/>
    </xf>
    <xf numFmtId="3" fontId="31" fillId="0" borderId="0" xfId="504" applyNumberFormat="1" applyFont="1" applyFill="1" applyBorder="1" applyAlignment="1">
      <alignment horizontal="right" vertical="center" wrapText="1"/>
    </xf>
    <xf numFmtId="166" fontId="31" fillId="0" borderId="0" xfId="504" applyNumberFormat="1" applyFont="1" applyFill="1" applyAlignment="1">
      <alignment horizontal="center"/>
    </xf>
    <xf numFmtId="0" fontId="1" fillId="0" borderId="0" xfId="504" applyFont="1" applyFill="1" applyAlignment="1">
      <alignment horizontal="left"/>
    </xf>
    <xf numFmtId="166" fontId="1" fillId="0" borderId="0" xfId="504" applyNumberFormat="1" applyFont="1" applyFill="1"/>
    <xf numFmtId="166" fontId="1" fillId="0" borderId="0" xfId="504" applyNumberFormat="1" applyFont="1" applyFill="1" applyAlignment="1">
      <alignment horizontal="center"/>
    </xf>
    <xf numFmtId="3" fontId="1" fillId="0" borderId="0" xfId="504" applyNumberFormat="1" applyFont="1" applyFill="1" applyBorder="1" applyAlignment="1">
      <alignment horizontal="right" vertical="center" wrapText="1"/>
    </xf>
    <xf numFmtId="4" fontId="1" fillId="0" borderId="0" xfId="504" applyNumberFormat="1" applyFont="1" applyFill="1"/>
    <xf numFmtId="3" fontId="10" fillId="0" borderId="0" xfId="472" applyNumberFormat="1" applyFont="1" applyFill="1" applyBorder="1" applyAlignment="1" applyProtection="1"/>
    <xf numFmtId="3" fontId="33" fillId="0" borderId="0" xfId="504" applyNumberFormat="1" applyFont="1" applyFill="1"/>
    <xf numFmtId="3" fontId="37" fillId="0" borderId="10" xfId="504" applyNumberFormat="1" applyFont="1" applyFill="1" applyBorder="1" applyAlignment="1">
      <alignment horizontal="center" vertical="center" wrapText="1"/>
    </xf>
    <xf numFmtId="3" fontId="31" fillId="0" borderId="11" xfId="504" applyNumberFormat="1" applyFont="1" applyFill="1" applyBorder="1" applyAlignment="1">
      <alignment horizontal="center" vertical="center" wrapText="1"/>
    </xf>
    <xf numFmtId="4" fontId="31" fillId="0" borderId="0" xfId="501" applyNumberFormat="1" applyFont="1" applyFill="1"/>
    <xf numFmtId="4" fontId="33" fillId="0" borderId="0" xfId="504" applyNumberFormat="1" applyFont="1" applyFill="1"/>
    <xf numFmtId="4" fontId="31" fillId="0" borderId="11" xfId="504" applyNumberFormat="1" applyFont="1" applyFill="1" applyBorder="1" applyAlignment="1">
      <alignment horizontal="right"/>
    </xf>
    <xf numFmtId="4" fontId="31" fillId="0" borderId="11" xfId="504" applyNumberFormat="1" applyFont="1" applyFill="1" applyBorder="1" applyAlignment="1">
      <alignment horizontal="center"/>
    </xf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6" fillId="0" borderId="0" xfId="501" applyFont="1" applyFill="1" applyAlignment="1">
      <alignment horizontal="center"/>
    </xf>
    <xf numFmtId="0" fontId="46" fillId="0" borderId="0" xfId="501" applyFont="1" applyFill="1"/>
    <xf numFmtId="14" fontId="46" fillId="0" borderId="0" xfId="501" applyNumberFormat="1" applyFont="1" applyFill="1"/>
    <xf numFmtId="14" fontId="46" fillId="0" borderId="0" xfId="501" applyNumberFormat="1" applyFont="1" applyFill="1" applyAlignment="1">
      <alignment horizontal="center"/>
    </xf>
    <xf numFmtId="3" fontId="46" fillId="0" borderId="0" xfId="501" applyNumberFormat="1" applyFont="1" applyFill="1"/>
    <xf numFmtId="4" fontId="46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0" fontId="37" fillId="0" borderId="0" xfId="504" applyFont="1" applyFill="1" applyBorder="1" applyAlignment="1">
      <alignment horizontal="center" vertical="center" wrapText="1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7" fillId="0" borderId="17" xfId="501" applyNumberFormat="1" applyFont="1" applyFill="1" applyBorder="1"/>
    <xf numFmtId="3" fontId="37" fillId="0" borderId="18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14" fontId="31" fillId="0" borderId="0" xfId="645" applyNumberFormat="1" applyFont="1" applyFill="1"/>
    <xf numFmtId="3" fontId="31" fillId="0" borderId="0" xfId="645" applyNumberFormat="1" applyFont="1" applyFill="1"/>
    <xf numFmtId="4" fontId="31" fillId="0" borderId="0" xfId="645" applyNumberFormat="1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0" fontId="31" fillId="0" borderId="0" xfId="645" applyFont="1" applyFill="1" applyBorder="1"/>
    <xf numFmtId="14" fontId="31" fillId="0" borderId="0" xfId="645" applyNumberFormat="1" applyFont="1" applyFill="1" applyBorder="1"/>
    <xf numFmtId="4" fontId="31" fillId="0" borderId="0" xfId="645" applyNumberFormat="1" applyFont="1" applyFill="1" applyBorder="1"/>
    <xf numFmtId="3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67" fontId="11" fillId="0" borderId="0" xfId="646" applyNumberFormat="1" applyFont="1" applyFill="1"/>
    <xf numFmtId="14" fontId="31" fillId="0" borderId="0" xfId="645" applyNumberFormat="1" applyFont="1" applyFill="1" applyAlignment="1">
      <alignment horizontal="right"/>
    </xf>
    <xf numFmtId="3" fontId="34" fillId="0" borderId="0" xfId="645" applyNumberFormat="1" applyFont="1" applyFill="1"/>
    <xf numFmtId="164" fontId="11" fillId="0" borderId="0" xfId="646" applyNumberFormat="1" applyFont="1" applyFill="1"/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2" xfId="645" applyNumberFormat="1" applyFont="1" applyFill="1" applyBorder="1" applyAlignment="1">
      <alignment horizontal="right" vertical="center" wrapText="1"/>
    </xf>
    <xf numFmtId="4" fontId="43" fillId="0" borderId="0" xfId="645" applyNumberForma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3" fontId="37" fillId="0" borderId="0" xfId="501" applyNumberFormat="1" applyFont="1" applyFill="1" applyBorder="1"/>
    <xf numFmtId="0" fontId="37" fillId="0" borderId="19" xfId="645" applyFont="1" applyFill="1" applyBorder="1" applyAlignment="1">
      <alignment horizontal="center" wrapText="1"/>
    </xf>
    <xf numFmtId="0" fontId="1" fillId="0" borderId="0" xfId="501" applyFont="1" applyFill="1"/>
    <xf numFmtId="0" fontId="49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4" fontId="37" fillId="0" borderId="17" xfId="501" applyNumberFormat="1" applyFont="1" applyFill="1" applyBorder="1"/>
    <xf numFmtId="4" fontId="45" fillId="0" borderId="0" xfId="0" applyNumberFormat="1" applyFont="1" applyFill="1"/>
    <xf numFmtId="0" fontId="44" fillId="0" borderId="0" xfId="0" applyFont="1" applyFill="1"/>
    <xf numFmtId="4" fontId="44" fillId="0" borderId="0" xfId="0" applyNumberFormat="1" applyFont="1" applyFill="1"/>
    <xf numFmtId="3" fontId="1" fillId="0" borderId="0" xfId="501" applyNumberFormat="1" applyFont="1" applyFill="1"/>
    <xf numFmtId="4" fontId="1" fillId="0" borderId="0" xfId="501" applyNumberFormat="1" applyFont="1" applyFill="1"/>
    <xf numFmtId="3" fontId="42" fillId="0" borderId="0" xfId="504" applyNumberFormat="1" applyFont="1" applyFill="1" applyAlignment="1">
      <alignment horizontal="right"/>
    </xf>
    <xf numFmtId="166" fontId="1" fillId="0" borderId="0" xfId="501" applyNumberFormat="1" applyFont="1" applyFill="1"/>
    <xf numFmtId="166" fontId="1" fillId="0" borderId="0" xfId="501" applyNumberFormat="1" applyFont="1" applyFill="1" applyAlignment="1">
      <alignment horizontal="center"/>
    </xf>
    <xf numFmtId="3" fontId="1" fillId="0" borderId="0" xfId="501" applyNumberFormat="1" applyFont="1" applyFill="1" applyBorder="1" applyAlignment="1">
      <alignment horizontal="right" vertical="center" wrapText="1"/>
    </xf>
    <xf numFmtId="0" fontId="1" fillId="0" borderId="0" xfId="501" applyFont="1" applyFill="1" applyAlignment="1">
      <alignment horizontal="left"/>
    </xf>
    <xf numFmtId="3" fontId="1" fillId="0" borderId="0" xfId="501" applyNumberFormat="1" applyFont="1" applyFill="1" applyAlignment="1">
      <alignment horizontal="right"/>
    </xf>
    <xf numFmtId="14" fontId="1" fillId="0" borderId="0" xfId="504" applyNumberFormat="1" applyFont="1" applyFill="1"/>
    <xf numFmtId="0" fontId="1" fillId="24" borderId="0" xfId="504" applyFont="1" applyFill="1" applyAlignment="1">
      <alignment horizontal="left"/>
    </xf>
    <xf numFmtId="0" fontId="1" fillId="26" borderId="0" xfId="504" applyFont="1" applyFill="1" applyAlignment="1">
      <alignment horizontal="left"/>
    </xf>
    <xf numFmtId="0" fontId="1" fillId="25" borderId="0" xfId="504" applyFont="1" applyFill="1" applyAlignment="1">
      <alignment horizontal="left"/>
    </xf>
    <xf numFmtId="0" fontId="1" fillId="27" borderId="0" xfId="501" applyFont="1" applyFill="1" applyAlignment="1">
      <alignment horizontal="left"/>
    </xf>
    <xf numFmtId="0" fontId="51" fillId="0" borderId="0" xfId="504" applyFont="1" applyFill="1" applyAlignment="1">
      <alignment horizontal="left"/>
    </xf>
    <xf numFmtId="166" fontId="20" fillId="0" borderId="0" xfId="504" applyNumberFormat="1" applyFont="1" applyFill="1"/>
    <xf numFmtId="166" fontId="20" fillId="0" borderId="0" xfId="501" applyNumberFormat="1" applyFont="1" applyFill="1"/>
    <xf numFmtId="0" fontId="37" fillId="0" borderId="0" xfId="645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0" fontId="31" fillId="0" borderId="0" xfId="504" applyFont="1" applyFill="1" applyBorder="1" applyAlignment="1">
      <alignment horizontal="center" vertical="center" wrapText="1"/>
    </xf>
    <xf numFmtId="164" fontId="31" fillId="0" borderId="0" xfId="644" applyFont="1" applyFill="1"/>
    <xf numFmtId="164" fontId="45" fillId="0" borderId="0" xfId="644" applyFont="1" applyFill="1"/>
    <xf numFmtId="168" fontId="37" fillId="0" borderId="12" xfId="647" applyNumberFormat="1" applyFont="1" applyFill="1" applyBorder="1" applyAlignment="1">
      <alignment horizontal="right" vertical="center"/>
    </xf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37" fillId="0" borderId="0" xfId="504" applyFont="1" applyFill="1" applyBorder="1" applyAlignment="1">
      <alignment horizontal="center" vertical="center" wrapText="1"/>
    </xf>
    <xf numFmtId="3" fontId="31" fillId="28" borderId="0" xfId="645" applyNumberFormat="1" applyFont="1" applyFill="1" applyBorder="1" applyAlignment="1">
      <alignment horizontal="center"/>
    </xf>
    <xf numFmtId="169" fontId="37" fillId="0" borderId="12" xfId="647" applyNumberFormat="1" applyFont="1" applyFill="1" applyBorder="1" applyAlignment="1">
      <alignment horizontal="right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49" fontId="52" fillId="29" borderId="0" xfId="0" applyNumberFormat="1" applyFont="1" applyFill="1" applyAlignment="1">
      <alignment horizontal="left" vertical="center"/>
    </xf>
    <xf numFmtId="0" fontId="50" fillId="0" borderId="0" xfId="0" applyFont="1"/>
    <xf numFmtId="0" fontId="41" fillId="0" borderId="0" xfId="501" applyFont="1" applyFill="1" applyAlignment="1">
      <alignment horizontal="left"/>
    </xf>
    <xf numFmtId="170" fontId="50" fillId="0" borderId="0" xfId="644" applyNumberFormat="1" applyFont="1" applyAlignment="1">
      <alignment horizontal="right"/>
    </xf>
    <xf numFmtId="171" fontId="50" fillId="0" borderId="0" xfId="644" applyNumberFormat="1" applyFont="1" applyAlignment="1">
      <alignment horizontal="right"/>
    </xf>
    <xf numFmtId="3" fontId="50" fillId="0" borderId="0" xfId="0" applyNumberFormat="1" applyFont="1"/>
    <xf numFmtId="0" fontId="37" fillId="0" borderId="19" xfId="645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3" fontId="31" fillId="0" borderId="0" xfId="504" applyNumberFormat="1" applyFont="1" applyFill="1" applyBorder="1"/>
    <xf numFmtId="167" fontId="31" fillId="0" borderId="0" xfId="646" applyNumberFormat="1" applyFont="1" applyFill="1" applyBorder="1"/>
    <xf numFmtId="0" fontId="31" fillId="0" borderId="0" xfId="0" applyFont="1" applyFill="1" applyAlignment="1">
      <alignment horizontal="center" wrapText="1"/>
    </xf>
    <xf numFmtId="4" fontId="37" fillId="0" borderId="0" xfId="501" applyNumberFormat="1" applyFont="1" applyFill="1" applyBorder="1"/>
    <xf numFmtId="0" fontId="31" fillId="0" borderId="0" xfId="504" applyFont="1" applyFill="1" applyAlignment="1">
      <alignment horizontal="center" vertical="center" wrapText="1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/>
    </xf>
    <xf numFmtId="0" fontId="47" fillId="0" borderId="0" xfId="645" applyFont="1" applyFill="1" applyAlignment="1">
      <alignment horizontal="center"/>
    </xf>
    <xf numFmtId="0" fontId="48" fillId="0" borderId="0" xfId="645" applyFont="1" applyFill="1" applyAlignment="1">
      <alignment horizontal="center"/>
    </xf>
    <xf numFmtId="0" fontId="37" fillId="0" borderId="20" xfId="645" applyFont="1" applyFill="1" applyBorder="1" applyAlignment="1">
      <alignment horizontal="center" wrapText="1"/>
    </xf>
    <xf numFmtId="0" fontId="37" fillId="0" borderId="21" xfId="645" applyFont="1" applyFill="1" applyBorder="1" applyAlignment="1">
      <alignment horizont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504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7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 vertical="center" wrapText="1"/>
    </xf>
    <xf numFmtId="0" fontId="37" fillId="0" borderId="11" xfId="504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0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</cellXfs>
  <cellStyles count="648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47" builtinId="6"/>
    <cellStyle name="Millares 4" xfId="646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3" xfId="571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tabSelected="1" view="pageBreakPreview" topLeftCell="A22" zoomScaleNormal="100" zoomScaleSheetLayoutView="100" workbookViewId="0">
      <selection activeCell="I38" sqref="I38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6" width="10.3984375" style="1"/>
    <col min="7" max="7" width="12.69921875" style="1" customWidth="1"/>
    <col min="8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33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212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6571.73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18.600000000000001" x14ac:dyDescent="0.3">
      <c r="A18" s="3"/>
      <c r="B18" s="9"/>
      <c r="C18" s="19"/>
      <c r="D18" s="3"/>
      <c r="E18" s="3"/>
      <c r="F18" s="3"/>
      <c r="G18" s="3"/>
      <c r="H18" s="3"/>
      <c r="I18" s="3"/>
    </row>
    <row r="19" spans="1:9" ht="24.6" x14ac:dyDescent="0.4">
      <c r="A19" s="3"/>
      <c r="B19" s="18" t="s">
        <v>4</v>
      </c>
      <c r="C19" s="19" t="s">
        <v>5</v>
      </c>
      <c r="D19" s="7"/>
      <c r="E19" s="3"/>
      <c r="F19" s="3"/>
      <c r="G19" s="3"/>
      <c r="H19" s="3"/>
      <c r="I19" s="3"/>
    </row>
    <row r="20" spans="1:9" ht="18.600000000000001" x14ac:dyDescent="0.3">
      <c r="A20" s="3"/>
      <c r="B20" s="9"/>
      <c r="C20" s="19"/>
      <c r="D20" s="3"/>
      <c r="E20" s="3"/>
      <c r="F20" s="3"/>
      <c r="G20" s="3"/>
      <c r="H20" s="3"/>
      <c r="I20" s="3"/>
    </row>
    <row r="21" spans="1:9" ht="22.8" x14ac:dyDescent="0.4">
      <c r="A21" s="3"/>
      <c r="B21" s="18" t="s">
        <v>6</v>
      </c>
      <c r="C21" s="19" t="s">
        <v>35</v>
      </c>
      <c r="D21" s="3"/>
      <c r="E21" s="3"/>
      <c r="F21" s="3"/>
      <c r="G21" s="3"/>
      <c r="H21" s="3"/>
      <c r="I21" s="3"/>
    </row>
    <row r="22" spans="1:9" ht="18.600000000000001" x14ac:dyDescent="0.3">
      <c r="A22" s="3"/>
      <c r="B22" s="9"/>
      <c r="C22" s="19"/>
      <c r="D22" s="3"/>
      <c r="E22" s="3"/>
      <c r="F22" s="3"/>
      <c r="G22" s="3"/>
      <c r="H22" s="3"/>
      <c r="I22" s="3"/>
    </row>
    <row r="23" spans="1:9" ht="22.8" x14ac:dyDescent="0.4">
      <c r="A23" s="3"/>
      <c r="B23" s="18" t="s">
        <v>8</v>
      </c>
      <c r="C23" s="19" t="s">
        <v>7</v>
      </c>
      <c r="D23" s="3"/>
      <c r="E23" s="3"/>
      <c r="F23" s="3"/>
      <c r="G23" s="3"/>
      <c r="H23" s="3"/>
      <c r="I23" s="3"/>
    </row>
    <row r="24" spans="1:9" ht="18.600000000000001" x14ac:dyDescent="0.3">
      <c r="A24" s="3"/>
      <c r="B24" s="9"/>
      <c r="C24" s="19"/>
      <c r="D24" s="3"/>
      <c r="E24" s="3"/>
      <c r="F24" s="3"/>
      <c r="G24" s="3"/>
      <c r="H24" s="3"/>
      <c r="I24" s="3"/>
    </row>
    <row r="25" spans="1:9" ht="22.8" x14ac:dyDescent="0.4">
      <c r="A25" s="3"/>
      <c r="B25" s="18" t="s">
        <v>34</v>
      </c>
      <c r="C25" s="19" t="s">
        <v>40</v>
      </c>
      <c r="D25" s="3"/>
      <c r="E25" s="3"/>
      <c r="F25" s="3"/>
      <c r="G25" s="3"/>
      <c r="H25" s="3"/>
      <c r="I25" s="3"/>
    </row>
    <row r="26" spans="1:9" ht="22.8" x14ac:dyDescent="0.4">
      <c r="A26" s="3"/>
      <c r="B26" s="18"/>
      <c r="C26" s="3"/>
      <c r="D26" s="3"/>
      <c r="E26" s="3"/>
      <c r="F26" s="3"/>
      <c r="G26" s="3"/>
      <c r="H26" s="3"/>
      <c r="I26" s="3"/>
    </row>
    <row r="27" spans="1:9" ht="22.8" x14ac:dyDescent="0.4">
      <c r="A27" s="3"/>
      <c r="B27" s="18" t="s">
        <v>39</v>
      </c>
      <c r="C27" s="19" t="s">
        <v>9</v>
      </c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</sheetData>
  <hyperlinks>
    <hyperlink ref="C19" location="1_1!A1" display="Deudas Financieras según Informe del Síndico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62"/>
  <sheetViews>
    <sheetView view="pageBreakPreview" zoomScaleNormal="100" zoomScaleSheetLayoutView="100" workbookViewId="0">
      <selection activeCell="L32" sqref="L32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9" style="20" bestFit="1" customWidth="1"/>
    <col min="9" max="9" width="11.59765625" style="20" hidden="1" customWidth="1"/>
    <col min="10" max="10" width="14.19921875" style="20" hidden="1" customWidth="1"/>
    <col min="11" max="11" width="14.5" style="20" hidden="1" customWidth="1"/>
    <col min="12" max="12" width="14.3984375" style="20" customWidth="1"/>
    <col min="13" max="13" width="8.5" style="20" customWidth="1"/>
    <col min="14" max="14" width="12.3984375" style="20" bestFit="1" customWidth="1"/>
    <col min="15" max="15" width="10.69921875" style="20" bestFit="1" customWidth="1"/>
    <col min="16" max="16384" width="10.3984375" style="20"/>
  </cols>
  <sheetData>
    <row r="1" spans="1:26" s="25" customFormat="1" ht="13.8" x14ac:dyDescent="0.25">
      <c r="N1" s="24"/>
      <c r="O1" s="24"/>
      <c r="P1" s="24"/>
      <c r="Q1" s="24"/>
      <c r="R1" s="24"/>
      <c r="S1" s="24"/>
      <c r="T1" s="24"/>
      <c r="U1" s="24"/>
      <c r="V1" s="24"/>
    </row>
    <row r="2" spans="1:26" s="25" customFormat="1" ht="13.8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24"/>
      <c r="O2" s="24"/>
      <c r="P2" s="24"/>
      <c r="Q2" s="24"/>
      <c r="R2" s="24"/>
      <c r="S2" s="24"/>
      <c r="T2" s="24"/>
      <c r="U2" s="24"/>
      <c r="V2" s="24"/>
    </row>
    <row r="3" spans="1:26" s="25" customFormat="1" ht="13.8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24"/>
      <c r="O3" s="24"/>
      <c r="P3" s="24"/>
      <c r="Q3" s="24"/>
      <c r="R3" s="24"/>
      <c r="S3" s="24"/>
      <c r="T3" s="24"/>
      <c r="U3" s="24"/>
      <c r="V3" s="24"/>
    </row>
    <row r="4" spans="1:26" s="25" customFormat="1" ht="15.6" x14ac:dyDescent="0.3">
      <c r="A4" s="248" t="s">
        <v>45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"/>
      <c r="O4" s="24"/>
      <c r="P4" s="24"/>
      <c r="Q4" s="24"/>
      <c r="R4" s="24"/>
      <c r="S4" s="24"/>
      <c r="T4" s="24"/>
      <c r="U4" s="24"/>
      <c r="V4" s="24"/>
    </row>
    <row r="5" spans="1:26" s="25" customFormat="1" ht="24.75" customHeight="1" x14ac:dyDescent="0.25">
      <c r="A5" s="151" t="s">
        <v>11</v>
      </c>
      <c r="B5" s="152"/>
      <c r="C5" s="153" t="str">
        <f>+indice!D13</f>
        <v>31 de Marzo de 2020</v>
      </c>
      <c r="D5" s="153"/>
      <c r="E5" s="154"/>
      <c r="F5" s="154"/>
      <c r="G5" s="154"/>
      <c r="H5" s="154"/>
      <c r="I5" s="154"/>
      <c r="J5" s="154"/>
      <c r="K5" s="154"/>
      <c r="L5" s="154"/>
      <c r="M5" s="154"/>
      <c r="N5" s="149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spans="1:26" s="25" customFormat="1" ht="12.9" customHeight="1" x14ac:dyDescent="0.25">
      <c r="A6" s="29" t="s">
        <v>12</v>
      </c>
      <c r="B6" s="30"/>
      <c r="C6" s="155">
        <f>+indice!D15</f>
        <v>6571.73</v>
      </c>
      <c r="D6" s="32"/>
      <c r="E6" s="28"/>
      <c r="F6" s="28"/>
      <c r="G6" s="28"/>
      <c r="H6" s="28"/>
      <c r="I6" s="28"/>
      <c r="J6" s="28"/>
      <c r="N6" s="149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</row>
    <row r="7" spans="1:26" s="25" customFormat="1" ht="12.9" customHeight="1" x14ac:dyDescent="0.25">
      <c r="A7" s="156"/>
      <c r="B7" s="157"/>
      <c r="C7" s="158"/>
      <c r="D7" s="158"/>
      <c r="E7" s="154"/>
      <c r="F7" s="154"/>
      <c r="G7" s="154"/>
      <c r="H7" s="154"/>
      <c r="I7" s="154"/>
      <c r="J7" s="154"/>
      <c r="K7" s="154"/>
      <c r="L7" s="154"/>
      <c r="M7" s="154"/>
    </row>
    <row r="8" spans="1:26" s="25" customFormat="1" ht="12.9" customHeight="1" x14ac:dyDescent="0.25">
      <c r="A8" s="152" t="s">
        <v>13</v>
      </c>
      <c r="B8" s="157"/>
      <c r="C8" s="158"/>
      <c r="D8" s="158"/>
      <c r="E8" s="154"/>
      <c r="F8" s="154"/>
      <c r="G8" s="154"/>
      <c r="H8" s="154"/>
      <c r="I8" s="154"/>
      <c r="J8" s="154"/>
      <c r="K8" s="154"/>
      <c r="L8" s="154"/>
      <c r="M8" s="154"/>
      <c r="N8" s="149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</row>
    <row r="9" spans="1:26" s="25" customFormat="1" ht="12.9" customHeight="1" x14ac:dyDescent="0.25">
      <c r="A9" s="244" t="s">
        <v>14</v>
      </c>
      <c r="B9" s="244" t="s">
        <v>15</v>
      </c>
      <c r="C9" s="244" t="s">
        <v>16</v>
      </c>
      <c r="D9" s="244" t="s">
        <v>17</v>
      </c>
      <c r="E9" s="244" t="s">
        <v>18</v>
      </c>
      <c r="F9" s="237" t="s">
        <v>19</v>
      </c>
      <c r="G9" s="247" t="s">
        <v>19</v>
      </c>
      <c r="H9" s="247"/>
      <c r="I9" s="187" t="s">
        <v>46</v>
      </c>
      <c r="J9" s="250" t="s">
        <v>47</v>
      </c>
      <c r="K9" s="250" t="s">
        <v>48</v>
      </c>
      <c r="L9" s="244" t="s">
        <v>20</v>
      </c>
      <c r="M9" s="244" t="s">
        <v>21</v>
      </c>
      <c r="N9" s="149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spans="1:26" s="25" customFormat="1" ht="12.9" customHeight="1" x14ac:dyDescent="0.25">
      <c r="A10" s="244"/>
      <c r="B10" s="244"/>
      <c r="C10" s="244"/>
      <c r="D10" s="244"/>
      <c r="E10" s="244"/>
      <c r="F10" s="160" t="s">
        <v>22</v>
      </c>
      <c r="G10" s="161" t="s">
        <v>23</v>
      </c>
      <c r="H10" s="161" t="s">
        <v>24</v>
      </c>
      <c r="I10" s="161" t="s">
        <v>49</v>
      </c>
      <c r="J10" s="251"/>
      <c r="K10" s="251"/>
      <c r="L10" s="244"/>
      <c r="M10" s="244"/>
      <c r="N10" s="14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</row>
    <row r="11" spans="1:26" s="25" customFormat="1" ht="12.9" customHeight="1" x14ac:dyDescent="0.25">
      <c r="A11" s="162">
        <v>1</v>
      </c>
      <c r="B11" s="163" t="s">
        <v>41</v>
      </c>
      <c r="C11" s="164" t="s">
        <v>26</v>
      </c>
      <c r="D11" s="165">
        <v>43101</v>
      </c>
      <c r="E11" s="178">
        <v>44166</v>
      </c>
      <c r="F11" s="166">
        <f>876562086+36049784-146127665</f>
        <v>766484205</v>
      </c>
      <c r="G11" s="166">
        <f t="shared" ref="G11:G28" si="0">+F11</f>
        <v>766484205</v>
      </c>
      <c r="H11" s="174">
        <v>0</v>
      </c>
      <c r="I11" s="174"/>
      <c r="J11" s="175">
        <v>7</v>
      </c>
      <c r="K11" s="175">
        <f t="shared" ref="K11:K26" si="1">24-J11</f>
        <v>17</v>
      </c>
      <c r="L11" s="243" t="s">
        <v>62</v>
      </c>
      <c r="M11" s="176" t="s">
        <v>27</v>
      </c>
      <c r="N11" s="149"/>
      <c r="O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s="25" customFormat="1" ht="12.9" customHeight="1" x14ac:dyDescent="0.25">
      <c r="A12" s="162">
        <v>2</v>
      </c>
      <c r="B12" s="163" t="s">
        <v>41</v>
      </c>
      <c r="C12" s="164" t="s">
        <v>26</v>
      </c>
      <c r="D12" s="165">
        <v>43104</v>
      </c>
      <c r="E12" s="178">
        <v>44186</v>
      </c>
      <c r="F12" s="166">
        <f>572809975+23557573-85489837.8604436</f>
        <v>510877710.13955641</v>
      </c>
      <c r="G12" s="166">
        <f t="shared" si="0"/>
        <v>510877710.13955641</v>
      </c>
      <c r="H12" s="174">
        <v>0</v>
      </c>
      <c r="I12" s="167"/>
      <c r="J12" s="166">
        <v>7</v>
      </c>
      <c r="K12" s="166">
        <f t="shared" si="1"/>
        <v>17</v>
      </c>
      <c r="L12" s="243"/>
      <c r="M12" s="176" t="s">
        <v>27</v>
      </c>
      <c r="N12" s="227"/>
      <c r="O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spans="1:26" s="25" customFormat="1" ht="12.9" customHeight="1" x14ac:dyDescent="0.25">
      <c r="A13" s="162">
        <v>3</v>
      </c>
      <c r="B13" s="163" t="s">
        <v>106</v>
      </c>
      <c r="C13" s="164" t="s">
        <v>26</v>
      </c>
      <c r="D13" s="165">
        <v>43417</v>
      </c>
      <c r="E13" s="165">
        <v>44142</v>
      </c>
      <c r="F13" s="166">
        <f>905360626+45122302-123085077.765517</f>
        <v>827397850.234483</v>
      </c>
      <c r="G13" s="166">
        <f t="shared" si="0"/>
        <v>827397850.234483</v>
      </c>
      <c r="H13" s="174">
        <f>+F13/$C$6</f>
        <v>125902.59341672331</v>
      </c>
      <c r="I13" s="174"/>
      <c r="J13" s="175">
        <v>4</v>
      </c>
      <c r="K13" s="175">
        <f t="shared" si="1"/>
        <v>20</v>
      </c>
      <c r="L13" s="243"/>
      <c r="M13" s="176" t="s">
        <v>27</v>
      </c>
      <c r="N13" s="149"/>
      <c r="O13" s="177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spans="1:26" s="25" customFormat="1" ht="12.9" customHeight="1" x14ac:dyDescent="0.25">
      <c r="A14" s="162">
        <v>4</v>
      </c>
      <c r="B14" s="163" t="s">
        <v>105</v>
      </c>
      <c r="C14" s="164" t="s">
        <v>26</v>
      </c>
      <c r="D14" s="165">
        <v>43570</v>
      </c>
      <c r="E14" s="165">
        <v>43936</v>
      </c>
      <c r="F14" s="166">
        <f>130493190+1052883-9899815</f>
        <v>121646258</v>
      </c>
      <c r="G14" s="166">
        <f t="shared" si="0"/>
        <v>121646258</v>
      </c>
      <c r="H14" s="174">
        <v>0</v>
      </c>
      <c r="I14" s="174"/>
      <c r="J14" s="175">
        <v>4</v>
      </c>
      <c r="K14" s="175">
        <f t="shared" si="1"/>
        <v>20</v>
      </c>
      <c r="L14" s="243"/>
      <c r="M14" s="176" t="s">
        <v>27</v>
      </c>
      <c r="N14" s="149"/>
      <c r="O14" s="177"/>
      <c r="Q14" s="150"/>
      <c r="R14" s="150"/>
      <c r="S14" s="150"/>
      <c r="T14" s="150"/>
      <c r="U14" s="150"/>
      <c r="V14" s="150"/>
      <c r="W14" s="150"/>
      <c r="X14" s="150"/>
      <c r="Y14" s="150"/>
      <c r="Z14" s="150"/>
    </row>
    <row r="15" spans="1:26" s="25" customFormat="1" ht="12.9" customHeight="1" x14ac:dyDescent="0.25">
      <c r="A15" s="162">
        <v>5</v>
      </c>
      <c r="B15" s="163" t="s">
        <v>86</v>
      </c>
      <c r="C15" s="164" t="s">
        <v>26</v>
      </c>
      <c r="D15" s="165">
        <v>43584</v>
      </c>
      <c r="E15" s="178">
        <v>43944</v>
      </c>
      <c r="F15" s="166">
        <v>-21948339.875</v>
      </c>
      <c r="G15" s="166">
        <f t="shared" si="0"/>
        <v>-21948339.875</v>
      </c>
      <c r="H15" s="174">
        <v>0</v>
      </c>
      <c r="I15" s="174"/>
      <c r="J15" s="175">
        <v>4</v>
      </c>
      <c r="K15" s="175">
        <f t="shared" si="1"/>
        <v>20</v>
      </c>
      <c r="L15" s="243"/>
      <c r="M15" s="176" t="s">
        <v>27</v>
      </c>
      <c r="O15" s="177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spans="1:26" s="25" customFormat="1" ht="12.9" customHeight="1" x14ac:dyDescent="0.25">
      <c r="A16" s="162">
        <v>6</v>
      </c>
      <c r="B16" s="163" t="s">
        <v>53</v>
      </c>
      <c r="C16" s="164" t="s">
        <v>26</v>
      </c>
      <c r="D16" s="165">
        <v>43593</v>
      </c>
      <c r="E16" s="165">
        <v>44312</v>
      </c>
      <c r="F16" s="166">
        <f>1575000000+178643836-227524499.749652</f>
        <v>1526119336.2503481</v>
      </c>
      <c r="G16" s="166">
        <f t="shared" si="0"/>
        <v>1526119336.2503481</v>
      </c>
      <c r="H16" s="174">
        <v>0</v>
      </c>
      <c r="I16" s="174"/>
      <c r="J16" s="175">
        <v>4</v>
      </c>
      <c r="K16" s="175">
        <f t="shared" si="1"/>
        <v>20</v>
      </c>
      <c r="L16" s="243"/>
      <c r="M16" s="176" t="s">
        <v>27</v>
      </c>
      <c r="N16" s="149"/>
      <c r="O16" s="177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 s="25" customFormat="1" ht="12.9" customHeight="1" x14ac:dyDescent="0.25">
      <c r="A17" s="162">
        <v>7</v>
      </c>
      <c r="B17" s="163" t="s">
        <v>54</v>
      </c>
      <c r="C17" s="164" t="s">
        <v>26</v>
      </c>
      <c r="D17" s="165">
        <v>43595</v>
      </c>
      <c r="E17" s="165">
        <v>44326</v>
      </c>
      <c r="F17" s="166">
        <f>676000000+49682876-65282135.4418605</f>
        <v>660400740.55813956</v>
      </c>
      <c r="G17" s="166">
        <f t="shared" si="0"/>
        <v>660400740.55813956</v>
      </c>
      <c r="H17" s="174">
        <v>0</v>
      </c>
      <c r="I17" s="174"/>
      <c r="J17" s="175">
        <v>4</v>
      </c>
      <c r="K17" s="175">
        <f t="shared" si="1"/>
        <v>20</v>
      </c>
      <c r="L17" s="243"/>
      <c r="M17" s="176" t="s">
        <v>27</v>
      </c>
      <c r="N17" s="149"/>
      <c r="O17" s="177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spans="1:26" s="25" customFormat="1" ht="12.9" customHeight="1" x14ac:dyDescent="0.25">
      <c r="A18" s="162">
        <v>8</v>
      </c>
      <c r="B18" s="163" t="s">
        <v>42</v>
      </c>
      <c r="C18" s="164" t="s">
        <v>26</v>
      </c>
      <c r="D18" s="165">
        <v>43634</v>
      </c>
      <c r="E18" s="165">
        <v>43994</v>
      </c>
      <c r="F18" s="166">
        <f>1031267836+20209200-45042406.5</f>
        <v>1006434629.5</v>
      </c>
      <c r="G18" s="166">
        <f t="shared" si="0"/>
        <v>1006434629.5</v>
      </c>
      <c r="H18" s="174">
        <v>0</v>
      </c>
      <c r="I18" s="167"/>
      <c r="J18" s="166">
        <v>1</v>
      </c>
      <c r="K18" s="175">
        <f t="shared" si="1"/>
        <v>23</v>
      </c>
      <c r="L18" s="243"/>
      <c r="M18" s="176" t="s">
        <v>27</v>
      </c>
      <c r="N18" s="149"/>
      <c r="O18" s="168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</row>
    <row r="19" spans="1:26" s="25" customFormat="1" ht="12.9" customHeight="1" x14ac:dyDescent="0.25">
      <c r="A19" s="162">
        <v>9</v>
      </c>
      <c r="B19" s="163" t="s">
        <v>87</v>
      </c>
      <c r="C19" s="164" t="s">
        <v>26</v>
      </c>
      <c r="D19" s="165">
        <v>43686</v>
      </c>
      <c r="E19" s="165">
        <v>44046</v>
      </c>
      <c r="F19" s="166">
        <f>1707154970+35941031-80634746.739726</f>
        <v>1662461254.2602739</v>
      </c>
      <c r="G19" s="166">
        <f t="shared" si="0"/>
        <v>1662461254.2602739</v>
      </c>
      <c r="H19" s="174">
        <v>0</v>
      </c>
      <c r="I19" s="167"/>
      <c r="J19" s="166">
        <v>1</v>
      </c>
      <c r="K19" s="175">
        <f t="shared" si="1"/>
        <v>23</v>
      </c>
      <c r="L19" s="243"/>
      <c r="M19" s="176" t="s">
        <v>27</v>
      </c>
      <c r="N19" s="149"/>
      <c r="O19" s="179"/>
      <c r="Q19" s="150"/>
      <c r="R19" s="150"/>
      <c r="S19" s="150"/>
      <c r="T19" s="150"/>
      <c r="U19" s="150"/>
      <c r="V19" s="150"/>
      <c r="W19" s="150"/>
      <c r="X19" s="150"/>
      <c r="Y19" s="150"/>
      <c r="Z19" s="150"/>
    </row>
    <row r="20" spans="1:26" s="25" customFormat="1" ht="12.9" customHeight="1" x14ac:dyDescent="0.25">
      <c r="A20" s="162">
        <v>10</v>
      </c>
      <c r="B20" s="163" t="s">
        <v>77</v>
      </c>
      <c r="C20" s="164" t="s">
        <v>26</v>
      </c>
      <c r="D20" s="165">
        <v>43711</v>
      </c>
      <c r="E20" s="165">
        <v>44442</v>
      </c>
      <c r="F20" s="166">
        <f>739004493+100127778-99496537</f>
        <v>739635734</v>
      </c>
      <c r="G20" s="166">
        <f t="shared" si="0"/>
        <v>739635734</v>
      </c>
      <c r="H20" s="174">
        <v>0</v>
      </c>
      <c r="I20" s="167"/>
      <c r="J20" s="166">
        <v>1</v>
      </c>
      <c r="K20" s="175">
        <f t="shared" si="1"/>
        <v>23</v>
      </c>
      <c r="L20" s="243"/>
      <c r="M20" s="176" t="s">
        <v>27</v>
      </c>
      <c r="N20" s="149"/>
      <c r="O20" s="179"/>
      <c r="Q20" s="150"/>
      <c r="R20" s="150"/>
      <c r="S20" s="150"/>
      <c r="T20" s="150"/>
      <c r="U20" s="150"/>
      <c r="V20" s="150"/>
      <c r="W20" s="150"/>
      <c r="X20" s="150"/>
      <c r="Y20" s="150"/>
      <c r="Z20" s="150"/>
    </row>
    <row r="21" spans="1:26" s="25" customFormat="1" ht="12.9" customHeight="1" x14ac:dyDescent="0.25">
      <c r="A21" s="162">
        <v>11</v>
      </c>
      <c r="B21" s="163" t="s">
        <v>25</v>
      </c>
      <c r="C21" s="164" t="s">
        <v>26</v>
      </c>
      <c r="D21" s="165">
        <v>43746</v>
      </c>
      <c r="E21" s="165">
        <v>44466</v>
      </c>
      <c r="F21" s="166">
        <f>1000000000+515342465-414986301.3-13561644</f>
        <v>1086794519.7</v>
      </c>
      <c r="G21" s="166">
        <f t="shared" si="0"/>
        <v>1086794519.7</v>
      </c>
      <c r="H21" s="174">
        <v>0</v>
      </c>
      <c r="I21" s="167"/>
      <c r="J21" s="166">
        <v>1</v>
      </c>
      <c r="K21" s="175">
        <f t="shared" si="1"/>
        <v>23</v>
      </c>
      <c r="L21" s="243"/>
      <c r="M21" s="176" t="s">
        <v>27</v>
      </c>
      <c r="N21" s="149"/>
      <c r="O21" s="179"/>
      <c r="Q21" s="150"/>
      <c r="R21" s="150"/>
      <c r="S21" s="150"/>
      <c r="T21" s="150"/>
      <c r="U21" s="150"/>
      <c r="V21" s="150"/>
      <c r="W21" s="150"/>
      <c r="X21" s="150"/>
      <c r="Y21" s="150"/>
      <c r="Z21" s="150"/>
    </row>
    <row r="22" spans="1:26" s="25" customFormat="1" ht="12.9" customHeight="1" x14ac:dyDescent="0.25">
      <c r="A22" s="162">
        <v>12</v>
      </c>
      <c r="B22" s="163" t="s">
        <v>25</v>
      </c>
      <c r="C22" s="164" t="s">
        <v>26</v>
      </c>
      <c r="D22" s="165">
        <v>43746</v>
      </c>
      <c r="E22" s="165">
        <v>44466</v>
      </c>
      <c r="F22" s="166">
        <f>2600000000+1339890412-1078964384.4-35260274</f>
        <v>2825665753.5999999</v>
      </c>
      <c r="G22" s="166">
        <f t="shared" si="0"/>
        <v>2825665753.5999999</v>
      </c>
      <c r="H22" s="174">
        <v>0</v>
      </c>
      <c r="I22" s="167"/>
      <c r="J22" s="166">
        <v>1</v>
      </c>
      <c r="K22" s="175">
        <f t="shared" si="1"/>
        <v>23</v>
      </c>
      <c r="L22" s="243"/>
      <c r="M22" s="176" t="s">
        <v>27</v>
      </c>
      <c r="N22" s="149"/>
      <c r="O22" s="179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spans="1:26" s="25" customFormat="1" ht="12.9" customHeight="1" x14ac:dyDescent="0.25">
      <c r="A23" s="162">
        <v>13</v>
      </c>
      <c r="B23" s="163" t="s">
        <v>42</v>
      </c>
      <c r="C23" s="164" t="s">
        <v>26</v>
      </c>
      <c r="D23" s="165">
        <v>43790</v>
      </c>
      <c r="E23" s="165">
        <v>44150</v>
      </c>
      <c r="F23" s="166">
        <f>1138021344+44890321-55981277.375</f>
        <v>1126930387.625</v>
      </c>
      <c r="G23" s="166">
        <f t="shared" si="0"/>
        <v>1126930387.625</v>
      </c>
      <c r="H23" s="174">
        <v>0</v>
      </c>
      <c r="I23" s="167"/>
      <c r="J23" s="166">
        <v>1</v>
      </c>
      <c r="K23" s="175">
        <f t="shared" si="1"/>
        <v>23</v>
      </c>
      <c r="L23" s="243"/>
      <c r="M23" s="176" t="s">
        <v>27</v>
      </c>
      <c r="N23" s="149"/>
      <c r="O23" s="179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 s="25" customFormat="1" ht="12.9" customHeight="1" x14ac:dyDescent="0.25">
      <c r="A24" s="162">
        <v>14</v>
      </c>
      <c r="B24" s="163" t="s">
        <v>86</v>
      </c>
      <c r="C24" s="164" t="s">
        <v>26</v>
      </c>
      <c r="D24" s="165">
        <v>43819</v>
      </c>
      <c r="E24" s="178">
        <v>44179</v>
      </c>
      <c r="F24" s="166">
        <f>630000000+61124384-65844493.2166667</f>
        <v>625279890.7833333</v>
      </c>
      <c r="G24" s="166">
        <f t="shared" si="0"/>
        <v>625279890.7833333</v>
      </c>
      <c r="H24" s="174">
        <v>0</v>
      </c>
      <c r="I24" s="167"/>
      <c r="J24" s="166">
        <v>1</v>
      </c>
      <c r="K24" s="175">
        <f t="shared" si="1"/>
        <v>23</v>
      </c>
      <c r="L24" s="243"/>
      <c r="M24" s="176" t="s">
        <v>27</v>
      </c>
      <c r="N24" s="149"/>
      <c r="O24" s="170"/>
      <c r="P24" s="159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spans="1:26" s="25" customFormat="1" ht="12.9" customHeight="1" x14ac:dyDescent="0.25">
      <c r="A25" s="162">
        <v>15</v>
      </c>
      <c r="B25" s="163" t="s">
        <v>157</v>
      </c>
      <c r="C25" s="172" t="s">
        <v>26</v>
      </c>
      <c r="D25" s="173">
        <v>43822</v>
      </c>
      <c r="E25" s="173">
        <v>44182</v>
      </c>
      <c r="F25" s="166">
        <f>5058000000+379084928-422127996.9</f>
        <v>5014956931.1000004</v>
      </c>
      <c r="G25" s="166">
        <f t="shared" si="0"/>
        <v>5014956931.1000004</v>
      </c>
      <c r="H25" s="174">
        <f>+F25/$C$6</f>
        <v>763110.6163978132</v>
      </c>
      <c r="I25" s="167"/>
      <c r="J25" s="166">
        <v>1</v>
      </c>
      <c r="K25" s="175">
        <f t="shared" si="1"/>
        <v>23</v>
      </c>
      <c r="L25" s="243"/>
      <c r="M25" s="176" t="s">
        <v>27</v>
      </c>
      <c r="N25" s="149"/>
      <c r="O25" s="179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spans="1:26" s="25" customFormat="1" ht="12.9" customHeight="1" x14ac:dyDescent="0.25">
      <c r="A26" s="162">
        <v>16</v>
      </c>
      <c r="B26" s="163" t="s">
        <v>86</v>
      </c>
      <c r="C26" s="164" t="s">
        <v>26</v>
      </c>
      <c r="D26" s="165">
        <v>43914</v>
      </c>
      <c r="E26" s="178">
        <v>44273</v>
      </c>
      <c r="F26" s="239">
        <f>630000000+117293918-115730482.116667</f>
        <v>631563435.88333297</v>
      </c>
      <c r="G26" s="166">
        <f t="shared" si="0"/>
        <v>631563435.88333297</v>
      </c>
      <c r="H26" s="174">
        <v>0</v>
      </c>
      <c r="I26" s="167"/>
      <c r="J26" s="166">
        <v>1</v>
      </c>
      <c r="K26" s="175">
        <f t="shared" si="1"/>
        <v>23</v>
      </c>
      <c r="L26" s="243"/>
      <c r="M26" s="176" t="s">
        <v>27</v>
      </c>
      <c r="N26" s="149"/>
      <c r="O26" s="180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</row>
    <row r="27" spans="1:26" s="25" customFormat="1" ht="12.9" customHeight="1" x14ac:dyDescent="0.25">
      <c r="A27" s="162">
        <v>17</v>
      </c>
      <c r="B27" s="163" t="s">
        <v>53</v>
      </c>
      <c r="C27" s="164" t="s">
        <v>213</v>
      </c>
      <c r="D27" s="165">
        <v>43921</v>
      </c>
      <c r="E27" s="165">
        <v>43922</v>
      </c>
      <c r="F27" s="166">
        <v>1839415363.1199999</v>
      </c>
      <c r="G27" s="166">
        <f t="shared" si="0"/>
        <v>1839415363.1199999</v>
      </c>
      <c r="H27" s="174">
        <v>0</v>
      </c>
      <c r="I27" s="174"/>
      <c r="J27" s="175"/>
      <c r="K27" s="175"/>
      <c r="L27" s="243"/>
      <c r="M27" s="176" t="s">
        <v>27</v>
      </c>
      <c r="N27" s="149"/>
      <c r="O27" s="177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</row>
    <row r="28" spans="1:26" ht="13.8" x14ac:dyDescent="0.25">
      <c r="A28" s="162">
        <v>18</v>
      </c>
      <c r="B28" s="163" t="s">
        <v>87</v>
      </c>
      <c r="C28" s="164" t="s">
        <v>213</v>
      </c>
      <c r="D28" s="165">
        <v>43921</v>
      </c>
      <c r="E28" s="165">
        <v>43922</v>
      </c>
      <c r="F28" s="166">
        <f>69913716+3407155.06999588</f>
        <v>73320871.06999588</v>
      </c>
      <c r="G28" s="166">
        <f t="shared" si="0"/>
        <v>73320871.06999588</v>
      </c>
      <c r="H28" s="174">
        <v>0</v>
      </c>
      <c r="I28" s="167"/>
      <c r="J28" s="166">
        <v>1</v>
      </c>
      <c r="K28" s="175">
        <f t="shared" ref="K28" si="2">24-J28</f>
        <v>23</v>
      </c>
      <c r="L28" s="243"/>
      <c r="M28" s="176" t="s">
        <v>27</v>
      </c>
      <c r="N28" s="14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spans="1:26" s="25" customFormat="1" ht="12.9" customHeight="1" x14ac:dyDescent="0.25">
      <c r="A29" s="162">
        <v>19</v>
      </c>
      <c r="B29" s="163" t="s">
        <v>214</v>
      </c>
      <c r="C29" s="164" t="s">
        <v>213</v>
      </c>
      <c r="D29" s="165">
        <v>43921</v>
      </c>
      <c r="E29" s="165">
        <v>43922</v>
      </c>
      <c r="F29" s="166">
        <v>42433326.32</v>
      </c>
      <c r="G29" s="166">
        <v>0</v>
      </c>
      <c r="H29" s="174">
        <v>0</v>
      </c>
      <c r="I29" s="167"/>
      <c r="J29" s="166"/>
      <c r="K29" s="175"/>
      <c r="L29" s="243"/>
      <c r="M29" s="176" t="s">
        <v>27</v>
      </c>
      <c r="N29" s="14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spans="1:26" s="25" customFormat="1" ht="12.9" customHeight="1" x14ac:dyDescent="0.25">
      <c r="A30" s="162">
        <v>20</v>
      </c>
      <c r="B30" s="163" t="s">
        <v>25</v>
      </c>
      <c r="C30" s="164" t="s">
        <v>213</v>
      </c>
      <c r="D30" s="165">
        <v>43921</v>
      </c>
      <c r="E30" s="165">
        <v>43922</v>
      </c>
      <c r="F30" s="166">
        <v>360011149.17000002</v>
      </c>
      <c r="G30" s="166">
        <f>+F30</f>
        <v>360011149.17000002</v>
      </c>
      <c r="H30" s="174">
        <v>0</v>
      </c>
      <c r="I30" s="174"/>
      <c r="J30" s="175"/>
      <c r="K30" s="175"/>
      <c r="L30" s="243"/>
      <c r="M30" s="176" t="s">
        <v>27</v>
      </c>
      <c r="N30" s="14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spans="1:26" s="25" customFormat="1" ht="12.9" customHeight="1" thickBot="1" x14ac:dyDescent="0.3">
      <c r="A31" s="162">
        <v>21</v>
      </c>
      <c r="B31" s="163" t="s">
        <v>215</v>
      </c>
      <c r="C31" s="164" t="s">
        <v>213</v>
      </c>
      <c r="D31" s="165">
        <v>43921</v>
      </c>
      <c r="E31" s="165">
        <v>43922</v>
      </c>
      <c r="F31" s="166">
        <v>222475858.61000001</v>
      </c>
      <c r="G31" s="166"/>
      <c r="H31" s="174">
        <v>0</v>
      </c>
      <c r="I31" s="174"/>
      <c r="J31" s="175"/>
      <c r="K31" s="175"/>
      <c r="L31" s="243"/>
      <c r="M31" s="176" t="s">
        <v>27</v>
      </c>
      <c r="N31" s="149"/>
      <c r="O31" s="177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spans="1:26" s="25" customFormat="1" ht="12.9" customHeight="1" thickBot="1" x14ac:dyDescent="0.3">
      <c r="A32" s="164"/>
      <c r="B32" s="213" t="s">
        <v>65</v>
      </c>
      <c r="C32" s="164"/>
      <c r="D32" s="164"/>
      <c r="E32" s="159"/>
      <c r="F32" s="182">
        <f>SUM(F11:F31)</f>
        <v>21648356865.049461</v>
      </c>
      <c r="G32" s="182">
        <f>SUM(G11:G31)</f>
        <v>21383447680.119461</v>
      </c>
      <c r="H32" s="220">
        <f>SUM(H11:H31)</f>
        <v>889013.2098145365</v>
      </c>
      <c r="I32" s="174"/>
      <c r="J32" s="175"/>
      <c r="K32" s="175"/>
      <c r="L32" s="221"/>
      <c r="M32" s="176"/>
      <c r="N32" s="149"/>
      <c r="O32" s="169"/>
      <c r="Q32" s="171"/>
      <c r="R32" s="171"/>
      <c r="S32" s="171"/>
      <c r="T32" s="171"/>
      <c r="U32" s="171"/>
      <c r="V32" s="171"/>
      <c r="W32" s="171"/>
      <c r="X32" s="171"/>
      <c r="Y32" s="171"/>
      <c r="Z32" s="171"/>
    </row>
    <row r="33" spans="1:26" s="25" customFormat="1" ht="12.9" customHeight="1" thickTop="1" x14ac:dyDescent="0.25">
      <c r="A33" s="152" t="s">
        <v>28</v>
      </c>
      <c r="B33" s="163"/>
      <c r="C33" s="164"/>
      <c r="D33" s="164"/>
      <c r="E33" s="162"/>
      <c r="F33" s="181"/>
      <c r="G33" s="164"/>
      <c r="H33" s="164"/>
      <c r="I33" s="174"/>
      <c r="J33" s="175"/>
      <c r="K33" s="175"/>
      <c r="L33" s="221"/>
      <c r="M33" s="176"/>
      <c r="N33" s="149"/>
      <c r="O33" s="180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s="25" customFormat="1" ht="12.9" customHeight="1" x14ac:dyDescent="0.25">
      <c r="A34" s="244" t="s">
        <v>14</v>
      </c>
      <c r="B34" s="244" t="s">
        <v>15</v>
      </c>
      <c r="C34" s="245" t="s">
        <v>16</v>
      </c>
      <c r="D34" s="245" t="s">
        <v>17</v>
      </c>
      <c r="E34" s="245" t="s">
        <v>18</v>
      </c>
      <c r="F34" s="237" t="s">
        <v>19</v>
      </c>
      <c r="G34" s="247" t="s">
        <v>19</v>
      </c>
      <c r="H34" s="247"/>
      <c r="I34" s="174"/>
      <c r="J34" s="175">
        <v>0</v>
      </c>
      <c r="K34" s="175">
        <f t="shared" ref="K34" si="3">24-J34</f>
        <v>24</v>
      </c>
      <c r="L34" s="238"/>
      <c r="M34" s="176"/>
      <c r="N34" s="149"/>
      <c r="O34" s="177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spans="1:26" s="159" customFormat="1" ht="12.9" customHeight="1" x14ac:dyDescent="0.25">
      <c r="A35" s="244"/>
      <c r="B35" s="244"/>
      <c r="C35" s="246"/>
      <c r="D35" s="246"/>
      <c r="E35" s="246"/>
      <c r="F35" s="160" t="s">
        <v>22</v>
      </c>
      <c r="G35" s="161" t="s">
        <v>23</v>
      </c>
      <c r="H35" s="161" t="s">
        <v>24</v>
      </c>
      <c r="I35" s="167"/>
      <c r="J35" s="166">
        <v>1</v>
      </c>
      <c r="K35" s="175">
        <f>24-J35</f>
        <v>23</v>
      </c>
      <c r="L35" s="238"/>
      <c r="M35" s="162"/>
      <c r="N35" s="149"/>
      <c r="O35" s="149"/>
    </row>
    <row r="36" spans="1:26" s="25" customFormat="1" ht="12.9" customHeight="1" x14ac:dyDescent="0.25">
      <c r="A36" s="162">
        <v>1</v>
      </c>
      <c r="B36" s="163" t="s">
        <v>53</v>
      </c>
      <c r="C36" s="164" t="s">
        <v>26</v>
      </c>
      <c r="D36" s="165">
        <v>43593</v>
      </c>
      <c r="E36" s="165">
        <v>44312</v>
      </c>
      <c r="F36" s="166">
        <f>1050000000+44660959-86994661.6</f>
        <v>1007666297.4</v>
      </c>
      <c r="G36" s="166">
        <f t="shared" ref="G36:G41" si="4">+F36</f>
        <v>1007666297.4</v>
      </c>
      <c r="H36" s="174">
        <v>0</v>
      </c>
      <c r="I36" s="167"/>
      <c r="J36" s="166"/>
      <c r="K36" s="175"/>
      <c r="L36" s="243" t="s">
        <v>62</v>
      </c>
      <c r="M36" s="176" t="s">
        <v>27</v>
      </c>
      <c r="N36" s="149"/>
      <c r="O36" s="180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s="25" customFormat="1" ht="12.9" customHeight="1" x14ac:dyDescent="0.25">
      <c r="A37" s="162">
        <v>2</v>
      </c>
      <c r="B37" s="163" t="s">
        <v>54</v>
      </c>
      <c r="C37" s="164" t="s">
        <v>26</v>
      </c>
      <c r="D37" s="165">
        <v>43595</v>
      </c>
      <c r="E37" s="165">
        <v>44326</v>
      </c>
      <c r="F37" s="166">
        <f>356595177+13277064-27947580-1.49</f>
        <v>341924659.50999999</v>
      </c>
      <c r="G37" s="166">
        <f t="shared" si="4"/>
        <v>341924659.50999999</v>
      </c>
      <c r="H37" s="174">
        <v>0</v>
      </c>
      <c r="I37" s="174"/>
      <c r="J37" s="175"/>
      <c r="K37" s="175"/>
      <c r="L37" s="243"/>
      <c r="M37" s="176" t="s">
        <v>27</v>
      </c>
      <c r="N37" s="149"/>
      <c r="O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x14ac:dyDescent="0.25">
      <c r="A38" s="162">
        <v>3</v>
      </c>
      <c r="B38" s="163" t="s">
        <v>77</v>
      </c>
      <c r="C38" s="164" t="s">
        <v>26</v>
      </c>
      <c r="D38" s="165">
        <v>43711</v>
      </c>
      <c r="E38" s="165">
        <v>44442</v>
      </c>
      <c r="F38" s="166">
        <f>801469821+37662566-87465910</f>
        <v>751666477</v>
      </c>
      <c r="G38" s="166">
        <f t="shared" si="4"/>
        <v>751666477</v>
      </c>
      <c r="H38" s="174">
        <v>0</v>
      </c>
      <c r="I38" s="240"/>
      <c r="J38" s="166"/>
      <c r="K38" s="175"/>
      <c r="L38" s="243"/>
      <c r="M38" s="176" t="s">
        <v>27</v>
      </c>
      <c r="N38" s="149"/>
    </row>
    <row r="39" spans="1:26" x14ac:dyDescent="0.25">
      <c r="A39" s="162">
        <v>4</v>
      </c>
      <c r="B39" s="163" t="s">
        <v>25</v>
      </c>
      <c r="C39" s="164" t="s">
        <v>26</v>
      </c>
      <c r="D39" s="165">
        <v>43746</v>
      </c>
      <c r="E39" s="165">
        <v>44466</v>
      </c>
      <c r="F39" s="166">
        <f>4000000000+325479453-367520547.8</f>
        <v>3957958905.1999998</v>
      </c>
      <c r="G39" s="166">
        <f t="shared" si="4"/>
        <v>3957958905.1999998</v>
      </c>
      <c r="H39" s="174">
        <v>0</v>
      </c>
      <c r="I39" s="167"/>
      <c r="J39" s="166"/>
      <c r="K39" s="175"/>
      <c r="L39" s="243"/>
      <c r="M39" s="176" t="s">
        <v>27</v>
      </c>
      <c r="N39" s="149"/>
    </row>
    <row r="40" spans="1:26" x14ac:dyDescent="0.25">
      <c r="A40" s="162">
        <v>5</v>
      </c>
      <c r="B40" s="163" t="s">
        <v>25</v>
      </c>
      <c r="C40" s="164" t="s">
        <v>26</v>
      </c>
      <c r="D40" s="165">
        <v>43746</v>
      </c>
      <c r="E40" s="165">
        <v>44466</v>
      </c>
      <c r="F40" s="166">
        <f>10400000000+846246576-955553425.4</f>
        <v>10290693150.6</v>
      </c>
      <c r="G40" s="166">
        <f t="shared" si="4"/>
        <v>10290693150.6</v>
      </c>
      <c r="H40" s="174">
        <v>0</v>
      </c>
      <c r="I40" s="174"/>
      <c r="J40" s="175">
        <v>4</v>
      </c>
      <c r="K40" s="175">
        <f t="shared" ref="K40:K41" si="5">24-J40</f>
        <v>20</v>
      </c>
      <c r="L40" s="243"/>
      <c r="M40" s="176" t="s">
        <v>27</v>
      </c>
      <c r="N40" s="149"/>
    </row>
    <row r="41" spans="1:26" ht="13.8" thickBot="1" x14ac:dyDescent="0.3">
      <c r="A41" s="162">
        <v>6</v>
      </c>
      <c r="B41" s="163" t="s">
        <v>86</v>
      </c>
      <c r="C41" s="164" t="s">
        <v>26</v>
      </c>
      <c r="D41" s="165">
        <v>43914</v>
      </c>
      <c r="E41" s="178">
        <v>44273</v>
      </c>
      <c r="F41" s="239">
        <f>1470000000+30447123-32010558.8833333</f>
        <v>1468436564.1166668</v>
      </c>
      <c r="G41" s="166">
        <f t="shared" si="4"/>
        <v>1468436564.1166668</v>
      </c>
      <c r="H41" s="174">
        <v>0</v>
      </c>
      <c r="I41" s="174"/>
      <c r="J41" s="175">
        <v>7</v>
      </c>
      <c r="K41" s="175">
        <f t="shared" si="5"/>
        <v>17</v>
      </c>
      <c r="L41" s="243"/>
      <c r="M41" s="176" t="s">
        <v>27</v>
      </c>
      <c r="N41" s="149"/>
    </row>
    <row r="42" spans="1:26" ht="14.4" thickBot="1" x14ac:dyDescent="0.3">
      <c r="A42" s="96" t="s">
        <v>66</v>
      </c>
      <c r="C42" s="159"/>
      <c r="D42" s="159"/>
      <c r="E42" s="159"/>
      <c r="F42" s="107">
        <f>SUM(F36:F41)</f>
        <v>17818346053.826668</v>
      </c>
      <c r="G42" s="107">
        <f>SUM(G36:G41)</f>
        <v>17818346053.826668</v>
      </c>
      <c r="H42" s="222">
        <f>SUM(H36:H41)</f>
        <v>0</v>
      </c>
      <c r="I42" s="107" t="e">
        <f>+#REF!+#REF!</f>
        <v>#REF!</v>
      </c>
      <c r="J42" s="107" t="e">
        <f>+#REF!+#REF!</f>
        <v>#REF!</v>
      </c>
      <c r="K42" s="107" t="e">
        <f>+#REF!+#REF!</f>
        <v>#REF!</v>
      </c>
      <c r="L42" s="183"/>
      <c r="M42" s="159"/>
    </row>
    <row r="43" spans="1:26" ht="15" thickTop="1" thickBot="1" x14ac:dyDescent="0.3">
      <c r="A43" s="96" t="s">
        <v>88</v>
      </c>
      <c r="C43" s="159"/>
      <c r="D43" s="159"/>
      <c r="E43" s="159"/>
      <c r="F43" s="107">
        <f>+F32+F42</f>
        <v>39466702918.876129</v>
      </c>
      <c r="G43" s="107">
        <f>+G32+G42</f>
        <v>39201793733.946129</v>
      </c>
      <c r="H43" s="222">
        <f>+H32+H42</f>
        <v>889013.2098145365</v>
      </c>
      <c r="I43" s="107" t="e">
        <f>+#REF!+#REF!</f>
        <v>#REF!</v>
      </c>
      <c r="J43" s="107" t="e">
        <f>+#REF!+#REF!</f>
        <v>#REF!</v>
      </c>
      <c r="K43" s="107" t="e">
        <f>+#REF!+#REF!</f>
        <v>#REF!</v>
      </c>
      <c r="L43" s="183"/>
      <c r="M43" s="159"/>
    </row>
    <row r="44" spans="1:26" ht="13.8" thickTop="1" x14ac:dyDescent="0.25">
      <c r="F44" s="48"/>
    </row>
    <row r="45" spans="1:26" x14ac:dyDescent="0.25">
      <c r="F45" s="48"/>
    </row>
    <row r="46" spans="1:26" x14ac:dyDescent="0.25">
      <c r="F46" s="48"/>
    </row>
    <row r="47" spans="1:26" x14ac:dyDescent="0.25">
      <c r="F47" s="48"/>
    </row>
    <row r="48" spans="1:26" x14ac:dyDescent="0.25">
      <c r="F48" s="48"/>
    </row>
    <row r="49" spans="6:6" x14ac:dyDescent="0.25">
      <c r="F49" s="48"/>
    </row>
    <row r="50" spans="6:6" x14ac:dyDescent="0.25">
      <c r="F50" s="48"/>
    </row>
    <row r="51" spans="6:6" x14ac:dyDescent="0.25">
      <c r="F51" s="48"/>
    </row>
    <row r="52" spans="6:6" x14ac:dyDescent="0.25">
      <c r="F52" s="48"/>
    </row>
    <row r="53" spans="6:6" x14ac:dyDescent="0.25">
      <c r="F53" s="48"/>
    </row>
    <row r="54" spans="6:6" x14ac:dyDescent="0.25">
      <c r="F54" s="48"/>
    </row>
    <row r="55" spans="6:6" x14ac:dyDescent="0.25">
      <c r="F55" s="48"/>
    </row>
    <row r="56" spans="6:6" x14ac:dyDescent="0.25">
      <c r="F56" s="48"/>
    </row>
    <row r="57" spans="6:6" x14ac:dyDescent="0.25">
      <c r="F57" s="48"/>
    </row>
    <row r="58" spans="6:6" x14ac:dyDescent="0.25">
      <c r="F58" s="48"/>
    </row>
    <row r="59" spans="6:6" x14ac:dyDescent="0.25">
      <c r="F59" s="48"/>
    </row>
    <row r="60" spans="6:6" x14ac:dyDescent="0.25">
      <c r="F60" s="48"/>
    </row>
    <row r="61" spans="6:6" x14ac:dyDescent="0.25">
      <c r="F61" s="48"/>
    </row>
    <row r="62" spans="6:6" x14ac:dyDescent="0.25">
      <c r="F62" s="48"/>
    </row>
  </sheetData>
  <sortState ref="B33:F37">
    <sortCondition ref="D33:D37"/>
  </sortState>
  <mergeCells count="19">
    <mergeCell ref="A4:M4"/>
    <mergeCell ref="A9:A10"/>
    <mergeCell ref="B9:B10"/>
    <mergeCell ref="C9:C10"/>
    <mergeCell ref="D9:D10"/>
    <mergeCell ref="E9:E10"/>
    <mergeCell ref="G9:H9"/>
    <mergeCell ref="J9:J10"/>
    <mergeCell ref="K9:K10"/>
    <mergeCell ref="L9:L10"/>
    <mergeCell ref="M9:M10"/>
    <mergeCell ref="L36:L41"/>
    <mergeCell ref="L11:L31"/>
    <mergeCell ref="A34:A35"/>
    <mergeCell ref="B34:B35"/>
    <mergeCell ref="C34:C35"/>
    <mergeCell ref="D34:D35"/>
    <mergeCell ref="E34:E35"/>
    <mergeCell ref="G34:H34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76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3"/>
  <sheetViews>
    <sheetView topLeftCell="A13" zoomScaleNormal="100" workbookViewId="0">
      <selection activeCell="I13" sqref="I13:I17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11</v>
      </c>
      <c r="B6" s="30"/>
      <c r="C6" s="153" t="str">
        <f>+indice!D13</f>
        <v>31 de Marzo de 2020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12</v>
      </c>
      <c r="B7" s="30"/>
      <c r="C7" s="155">
        <f>+indice!D15</f>
        <v>6571.73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13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52" t="s">
        <v>14</v>
      </c>
      <c r="B11" s="253" t="s">
        <v>15</v>
      </c>
      <c r="C11" s="253" t="s">
        <v>16</v>
      </c>
      <c r="D11" s="253" t="s">
        <v>17</v>
      </c>
      <c r="E11" s="253" t="s">
        <v>18</v>
      </c>
      <c r="F11" s="36" t="s">
        <v>19</v>
      </c>
      <c r="G11" s="258" t="s">
        <v>19</v>
      </c>
      <c r="H11" s="258"/>
      <c r="I11" s="253" t="s">
        <v>20</v>
      </c>
      <c r="J11" s="253" t="s">
        <v>21</v>
      </c>
    </row>
    <row r="12" spans="1:10" ht="14.4" thickBot="1" x14ac:dyDescent="0.3">
      <c r="A12" s="252"/>
      <c r="B12" s="253"/>
      <c r="C12" s="253"/>
      <c r="D12" s="253"/>
      <c r="E12" s="253"/>
      <c r="F12" s="37" t="s">
        <v>22</v>
      </c>
      <c r="G12" s="38" t="s">
        <v>23</v>
      </c>
      <c r="H12" s="38" t="s">
        <v>24</v>
      </c>
      <c r="I12" s="253"/>
      <c r="J12" s="253"/>
    </row>
    <row r="13" spans="1:10" x14ac:dyDescent="0.25">
      <c r="A13" s="39">
        <v>1</v>
      </c>
      <c r="B13" s="40" t="s">
        <v>216</v>
      </c>
      <c r="C13" s="27" t="s">
        <v>219</v>
      </c>
      <c r="D13" s="41">
        <v>42255</v>
      </c>
      <c r="E13" s="41">
        <v>44181</v>
      </c>
      <c r="F13" s="43">
        <v>9500000000</v>
      </c>
      <c r="G13" s="43">
        <f>F13</f>
        <v>9500000000</v>
      </c>
      <c r="H13" s="87"/>
      <c r="I13" s="254" t="s">
        <v>62</v>
      </c>
      <c r="J13" s="39" t="s">
        <v>27</v>
      </c>
    </row>
    <row r="14" spans="1:10" ht="23.4" x14ac:dyDescent="0.25">
      <c r="A14" s="39">
        <v>2</v>
      </c>
      <c r="B14" s="40" t="s">
        <v>217</v>
      </c>
      <c r="C14" s="241" t="s">
        <v>220</v>
      </c>
      <c r="D14" s="41">
        <v>42255</v>
      </c>
      <c r="E14" s="41">
        <v>44181</v>
      </c>
      <c r="F14" s="43">
        <v>629832192</v>
      </c>
      <c r="G14" s="43">
        <f t="shared" ref="G14:G17" si="0">F14</f>
        <v>629832192</v>
      </c>
      <c r="H14" s="87"/>
      <c r="I14" s="255"/>
      <c r="J14" s="39" t="s">
        <v>27</v>
      </c>
    </row>
    <row r="15" spans="1:10" ht="23.4" x14ac:dyDescent="0.25">
      <c r="A15" s="39">
        <v>3</v>
      </c>
      <c r="B15" s="40" t="s">
        <v>218</v>
      </c>
      <c r="C15" s="241" t="s">
        <v>220</v>
      </c>
      <c r="D15" s="41">
        <v>42255</v>
      </c>
      <c r="E15" s="41">
        <v>44196</v>
      </c>
      <c r="F15" s="43">
        <v>-694890753.80999994</v>
      </c>
      <c r="G15" s="43">
        <f t="shared" si="0"/>
        <v>-694890753.80999994</v>
      </c>
      <c r="H15" s="87"/>
      <c r="I15" s="255"/>
      <c r="J15" s="39" t="s">
        <v>27</v>
      </c>
    </row>
    <row r="16" spans="1:10" ht="23.4" x14ac:dyDescent="0.25">
      <c r="A16" s="39">
        <v>4</v>
      </c>
      <c r="B16" s="40" t="s">
        <v>221</v>
      </c>
      <c r="C16" s="241" t="s">
        <v>220</v>
      </c>
      <c r="D16" s="41">
        <v>42248</v>
      </c>
      <c r="E16" s="41">
        <v>44173</v>
      </c>
      <c r="F16" s="43">
        <v>1869863015</v>
      </c>
      <c r="G16" s="43">
        <f t="shared" si="0"/>
        <v>1869863015</v>
      </c>
      <c r="H16" s="87"/>
      <c r="I16" s="255"/>
      <c r="J16" s="39" t="s">
        <v>27</v>
      </c>
    </row>
    <row r="17" spans="1:10" ht="24" thickBot="1" x14ac:dyDescent="0.3">
      <c r="A17" s="39">
        <v>5</v>
      </c>
      <c r="B17" s="40" t="s">
        <v>222</v>
      </c>
      <c r="C17" s="241" t="s">
        <v>220</v>
      </c>
      <c r="D17" s="41">
        <v>42248</v>
      </c>
      <c r="E17" s="41">
        <v>44196</v>
      </c>
      <c r="F17" s="43">
        <v>-2251130136.6300001</v>
      </c>
      <c r="G17" s="43">
        <f t="shared" si="0"/>
        <v>-2251130136.6300001</v>
      </c>
      <c r="H17" s="87"/>
      <c r="I17" s="255"/>
      <c r="J17" s="39" t="s">
        <v>27</v>
      </c>
    </row>
    <row r="18" spans="1:10" ht="14.4" thickBot="1" x14ac:dyDescent="0.3">
      <c r="A18" s="214" t="s">
        <v>65</v>
      </c>
      <c r="C18" s="27"/>
      <c r="D18" s="27"/>
      <c r="F18" s="47">
        <f>SUM(F13:F17)</f>
        <v>9053674316.5600014</v>
      </c>
      <c r="G18" s="47">
        <f t="shared" ref="G18:H18" si="1">SUM(G13:G17)</f>
        <v>9053674316.5600014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28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52" t="s">
        <v>14</v>
      </c>
      <c r="B21" s="253" t="s">
        <v>15</v>
      </c>
      <c r="C21" s="253" t="s">
        <v>16</v>
      </c>
      <c r="D21" s="253" t="s">
        <v>17</v>
      </c>
      <c r="E21" s="253" t="s">
        <v>18</v>
      </c>
      <c r="F21" s="36" t="s">
        <v>19</v>
      </c>
      <c r="G21" s="258" t="s">
        <v>19</v>
      </c>
      <c r="H21" s="258"/>
      <c r="I21" s="253" t="s">
        <v>20</v>
      </c>
      <c r="J21" s="253" t="s">
        <v>21</v>
      </c>
    </row>
    <row r="22" spans="1:10" ht="14.4" thickBot="1" x14ac:dyDescent="0.3">
      <c r="A22" s="252"/>
      <c r="B22" s="253"/>
      <c r="C22" s="253"/>
      <c r="D22" s="253"/>
      <c r="E22" s="253"/>
      <c r="F22" s="37" t="s">
        <v>22</v>
      </c>
      <c r="G22" s="38" t="s">
        <v>23</v>
      </c>
      <c r="H22" s="38" t="s">
        <v>24</v>
      </c>
      <c r="I22" s="253"/>
      <c r="J22" s="253"/>
    </row>
    <row r="23" spans="1:10" x14ac:dyDescent="0.25">
      <c r="A23" s="39">
        <v>1</v>
      </c>
      <c r="B23" s="40" t="s">
        <v>223</v>
      </c>
      <c r="C23" s="27" t="s">
        <v>219</v>
      </c>
      <c r="D23" s="41">
        <v>42248</v>
      </c>
      <c r="E23" s="41">
        <v>45267</v>
      </c>
      <c r="F23" s="43">
        <v>20000000000</v>
      </c>
      <c r="G23" s="43">
        <f>F23</f>
        <v>20000000000</v>
      </c>
      <c r="H23" s="87"/>
      <c r="I23" s="256" t="s">
        <v>62</v>
      </c>
      <c r="J23" s="39" t="s">
        <v>27</v>
      </c>
    </row>
    <row r="24" spans="1:10" ht="23.4" x14ac:dyDescent="0.25">
      <c r="A24" s="39">
        <v>2</v>
      </c>
      <c r="B24" s="40" t="s">
        <v>223</v>
      </c>
      <c r="C24" s="241" t="s">
        <v>220</v>
      </c>
      <c r="D24" s="41">
        <v>42248</v>
      </c>
      <c r="E24" s="41">
        <v>45267</v>
      </c>
      <c r="F24" s="43">
        <v>6278219177</v>
      </c>
      <c r="G24" s="43">
        <f t="shared" ref="G24:G25" si="2">F24</f>
        <v>6278219177</v>
      </c>
      <c r="H24" s="87"/>
      <c r="I24" s="257"/>
      <c r="J24" s="39" t="s">
        <v>27</v>
      </c>
    </row>
    <row r="25" spans="1:10" ht="24" thickBot="1" x14ac:dyDescent="0.3">
      <c r="A25" s="39">
        <v>3</v>
      </c>
      <c r="B25" s="40" t="s">
        <v>224</v>
      </c>
      <c r="C25" s="241" t="s">
        <v>220</v>
      </c>
      <c r="D25" s="41">
        <v>42248</v>
      </c>
      <c r="E25" s="41">
        <v>45267</v>
      </c>
      <c r="F25" s="43">
        <v>-6011335617</v>
      </c>
      <c r="G25" s="43">
        <f t="shared" si="2"/>
        <v>-6011335617</v>
      </c>
      <c r="H25" s="87"/>
      <c r="I25" s="257"/>
      <c r="J25" s="39" t="s">
        <v>27</v>
      </c>
    </row>
    <row r="26" spans="1:10" ht="14.4" thickBot="1" x14ac:dyDescent="0.3">
      <c r="A26" s="214" t="s">
        <v>66</v>
      </c>
      <c r="C26" s="27"/>
      <c r="D26" s="27"/>
      <c r="E26" s="46"/>
      <c r="F26" s="47">
        <f>SUM(F23:F25)</f>
        <v>20266883560</v>
      </c>
      <c r="G26" s="47">
        <f t="shared" ref="G26:H26" si="3">SUM(G23:G25)</f>
        <v>20266883560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7"/>
      <c r="I27" s="27"/>
      <c r="J27" s="27"/>
    </row>
    <row r="28" spans="1:10" ht="14.4" thickBot="1" x14ac:dyDescent="0.3">
      <c r="A28" s="214" t="s">
        <v>36</v>
      </c>
      <c r="C28" s="27"/>
      <c r="D28" s="27"/>
      <c r="E28" s="39"/>
      <c r="F28" s="184">
        <f>+F18+F26</f>
        <v>29320557876.560001</v>
      </c>
      <c r="G28" s="184">
        <f>+G18+G26</f>
        <v>29320557876.560001</v>
      </c>
      <c r="H28" s="185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I13:I17"/>
    <mergeCell ref="I23:I25"/>
    <mergeCell ref="G11:H11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52"/>
  <sheetViews>
    <sheetView view="pageBreakPreview" topLeftCell="A76" zoomScaleNormal="85" zoomScaleSheetLayoutView="100" workbookViewId="0">
      <selection activeCell="N16" sqref="N16"/>
    </sheetView>
  </sheetViews>
  <sheetFormatPr baseColWidth="10" defaultColWidth="10.3984375" defaultRowHeight="14.4" x14ac:dyDescent="0.3"/>
  <cols>
    <col min="1" max="1" width="5.69921875" style="188" customWidth="1"/>
    <col min="2" max="2" width="42.09765625" style="203" bestFit="1" customWidth="1"/>
    <col min="3" max="3" width="12.09765625" style="203" customWidth="1"/>
    <col min="4" max="4" width="11.8984375" style="200" customWidth="1"/>
    <col min="5" max="5" width="12" style="201" customWidth="1"/>
    <col min="6" max="6" width="13.69921875" style="204" bestFit="1" customWidth="1"/>
    <col min="7" max="7" width="14.8984375" style="188" customWidth="1"/>
    <col min="8" max="8" width="15.09765625" style="198" bestFit="1" customWidth="1"/>
    <col min="9" max="9" width="14.69921875" style="188" customWidth="1"/>
    <col min="10" max="10" width="9.09765625" style="188" customWidth="1"/>
    <col min="11" max="16384" width="10.3984375" style="188"/>
  </cols>
  <sheetData>
    <row r="1" spans="1:21" s="50" customFormat="1" ht="13.2" x14ac:dyDescent="0.25">
      <c r="A1" s="51"/>
      <c r="B1" s="51"/>
      <c r="C1" s="51"/>
      <c r="D1" s="52"/>
      <c r="E1" s="52"/>
      <c r="F1" s="71"/>
      <c r="G1" s="51"/>
      <c r="H1" s="119"/>
      <c r="I1" s="51"/>
      <c r="J1" s="51"/>
    </row>
    <row r="2" spans="1:21" s="50" customFormat="1" ht="13.2" x14ac:dyDescent="0.25">
      <c r="A2" s="51"/>
      <c r="B2" s="51"/>
      <c r="C2" s="51"/>
      <c r="D2" s="52"/>
      <c r="E2" s="52"/>
      <c r="F2" s="71"/>
      <c r="G2" s="51"/>
      <c r="H2" s="119"/>
      <c r="I2" s="51"/>
      <c r="J2" s="51"/>
    </row>
    <row r="3" spans="1:21" s="50" customFormat="1" ht="13.2" x14ac:dyDescent="0.25">
      <c r="A3" s="51"/>
      <c r="B3" s="51"/>
      <c r="C3" s="51"/>
      <c r="D3" s="52"/>
      <c r="E3" s="52"/>
      <c r="F3" s="71"/>
      <c r="G3" s="51"/>
      <c r="H3" s="119"/>
      <c r="I3" s="51"/>
      <c r="J3" s="51"/>
    </row>
    <row r="4" spans="1:21" s="50" customFormat="1" ht="13.2" x14ac:dyDescent="0.25">
      <c r="A4" s="91"/>
      <c r="B4" s="88"/>
      <c r="C4" s="88"/>
      <c r="D4" s="89"/>
      <c r="E4" s="89"/>
      <c r="F4" s="116"/>
      <c r="G4" s="88"/>
      <c r="H4" s="120"/>
      <c r="I4" s="88"/>
      <c r="J4" s="88"/>
      <c r="K4" s="90"/>
      <c r="L4" s="90"/>
      <c r="M4" s="55"/>
      <c r="N4" s="55"/>
      <c r="O4" s="55"/>
      <c r="P4" s="55"/>
      <c r="Q4" s="55"/>
      <c r="R4" s="55"/>
      <c r="S4" s="55"/>
      <c r="T4" s="55"/>
      <c r="U4" s="55"/>
    </row>
    <row r="5" spans="1:21" s="50" customFormat="1" ht="13.2" x14ac:dyDescent="0.25">
      <c r="A5" s="94" t="s">
        <v>11</v>
      </c>
      <c r="B5" s="95"/>
      <c r="C5" s="153" t="s">
        <v>156</v>
      </c>
      <c r="D5" s="96"/>
      <c r="E5" s="89"/>
      <c r="F5" s="116"/>
      <c r="G5" s="88"/>
      <c r="H5" s="120"/>
      <c r="I5" s="88"/>
      <c r="J5" s="88"/>
      <c r="K5" s="90"/>
      <c r="L5" s="90"/>
      <c r="M5" s="55"/>
      <c r="N5" s="55"/>
      <c r="O5" s="55"/>
      <c r="P5" s="55"/>
      <c r="Q5" s="55"/>
      <c r="R5" s="55"/>
      <c r="S5" s="55"/>
      <c r="T5" s="55"/>
      <c r="U5" s="55"/>
    </row>
    <row r="6" spans="1:21" s="50" customFormat="1" ht="13.2" x14ac:dyDescent="0.25">
      <c r="A6" s="94" t="s">
        <v>12</v>
      </c>
      <c r="B6" s="95"/>
      <c r="C6" s="155">
        <v>6571.73</v>
      </c>
      <c r="D6" s="97"/>
      <c r="E6" s="89"/>
      <c r="F6" s="116"/>
      <c r="G6" s="88"/>
      <c r="H6" s="120"/>
      <c r="I6" s="88"/>
      <c r="J6" s="88"/>
      <c r="K6" s="90"/>
      <c r="L6" s="90"/>
      <c r="M6" s="55"/>
      <c r="N6" s="55"/>
      <c r="O6" s="55"/>
      <c r="P6" s="55"/>
      <c r="Q6" s="55"/>
      <c r="R6" s="55"/>
      <c r="S6" s="55"/>
      <c r="T6" s="55"/>
      <c r="U6" s="55"/>
    </row>
    <row r="7" spans="1:21" s="50" customFormat="1" x14ac:dyDescent="0.3">
      <c r="A7" s="98"/>
      <c r="B7" s="99"/>
      <c r="C7" s="99"/>
      <c r="D7" s="100"/>
      <c r="E7" s="89"/>
      <c r="F7" s="116"/>
      <c r="G7" s="88"/>
      <c r="H7" s="120"/>
      <c r="I7" s="88"/>
      <c r="J7" s="88"/>
      <c r="K7" s="90"/>
      <c r="L7" s="188"/>
      <c r="M7" s="188"/>
      <c r="N7" s="188"/>
      <c r="O7" s="55"/>
      <c r="P7" s="55"/>
      <c r="Q7" s="55"/>
      <c r="R7" s="55"/>
      <c r="S7" s="55"/>
      <c r="T7" s="55"/>
      <c r="U7" s="55"/>
    </row>
    <row r="8" spans="1:21" s="50" customFormat="1" x14ac:dyDescent="0.3">
      <c r="A8" s="101"/>
      <c r="B8" s="95" t="s">
        <v>13</v>
      </c>
      <c r="C8" s="99"/>
      <c r="D8" s="100"/>
      <c r="E8" s="89"/>
      <c r="F8" s="116"/>
      <c r="G8" s="88"/>
      <c r="H8" s="120"/>
      <c r="I8" s="88"/>
      <c r="J8" s="88"/>
      <c r="K8" s="90"/>
      <c r="L8" s="188"/>
      <c r="M8" s="188"/>
      <c r="N8" s="188"/>
      <c r="O8" s="55"/>
      <c r="P8" s="55"/>
      <c r="Q8" s="55"/>
      <c r="R8" s="55"/>
      <c r="S8" s="55"/>
      <c r="T8" s="55"/>
      <c r="U8" s="55"/>
    </row>
    <row r="9" spans="1:21" ht="15" thickBot="1" x14ac:dyDescent="0.35">
      <c r="A9" s="261" t="s">
        <v>14</v>
      </c>
      <c r="B9" s="259" t="s">
        <v>29</v>
      </c>
      <c r="C9" s="259" t="s">
        <v>16</v>
      </c>
      <c r="D9" s="262" t="s">
        <v>30</v>
      </c>
      <c r="E9" s="262" t="s">
        <v>18</v>
      </c>
      <c r="F9" s="117" t="s">
        <v>19</v>
      </c>
      <c r="G9" s="263" t="s">
        <v>19</v>
      </c>
      <c r="H9" s="263"/>
      <c r="I9" s="259" t="s">
        <v>20</v>
      </c>
      <c r="J9" s="259" t="s">
        <v>21</v>
      </c>
      <c r="K9" s="93"/>
    </row>
    <row r="10" spans="1:21" ht="24" customHeight="1" thickBot="1" x14ac:dyDescent="0.35">
      <c r="A10" s="261"/>
      <c r="B10" s="259"/>
      <c r="C10" s="259"/>
      <c r="D10" s="262"/>
      <c r="E10" s="262"/>
      <c r="F10" s="118" t="s">
        <v>22</v>
      </c>
      <c r="G10" s="102" t="s">
        <v>23</v>
      </c>
      <c r="H10" s="121" t="s">
        <v>24</v>
      </c>
      <c r="I10" s="259"/>
      <c r="J10" s="259"/>
      <c r="K10" s="93"/>
    </row>
    <row r="11" spans="1:21" x14ac:dyDescent="0.3">
      <c r="A11" s="104">
        <v>1</v>
      </c>
      <c r="B11" s="189" t="s">
        <v>230</v>
      </c>
      <c r="C11" s="233" t="s">
        <v>158</v>
      </c>
      <c r="D11" s="190">
        <v>43887</v>
      </c>
      <c r="E11" s="191">
        <v>43948</v>
      </c>
      <c r="F11" s="234">
        <v>21799020</v>
      </c>
      <c r="G11" s="234">
        <f>+F11</f>
        <v>21799020</v>
      </c>
      <c r="H11" s="235"/>
      <c r="I11" s="264" t="s">
        <v>62</v>
      </c>
      <c r="J11" s="104" t="s">
        <v>27</v>
      </c>
      <c r="K11" s="93"/>
    </row>
    <row r="12" spans="1:21" x14ac:dyDescent="0.3">
      <c r="A12" s="104">
        <v>2</v>
      </c>
      <c r="B12" s="189" t="s">
        <v>56</v>
      </c>
      <c r="C12" s="233" t="s">
        <v>158</v>
      </c>
      <c r="D12" s="190">
        <v>43892</v>
      </c>
      <c r="E12" s="191">
        <v>43922</v>
      </c>
      <c r="F12" s="234">
        <v>89190000.030000001</v>
      </c>
      <c r="G12" s="234">
        <f t="shared" ref="G12:G35" si="0">+F12</f>
        <v>89190000.030000001</v>
      </c>
      <c r="H12" s="235"/>
      <c r="I12" s="243"/>
      <c r="J12" s="104" t="s">
        <v>27</v>
      </c>
      <c r="K12" s="93"/>
    </row>
    <row r="13" spans="1:21" x14ac:dyDescent="0.3">
      <c r="A13" s="104">
        <v>3</v>
      </c>
      <c r="B13" s="189" t="s">
        <v>180</v>
      </c>
      <c r="C13" s="233" t="s">
        <v>158</v>
      </c>
      <c r="D13" s="190">
        <v>43866</v>
      </c>
      <c r="E13" s="191">
        <v>43925</v>
      </c>
      <c r="F13" s="234">
        <v>4400000</v>
      </c>
      <c r="G13" s="234">
        <f t="shared" si="0"/>
        <v>4400000</v>
      </c>
      <c r="H13" s="235"/>
      <c r="I13" s="243"/>
      <c r="J13" s="104" t="s">
        <v>27</v>
      </c>
      <c r="K13" s="93"/>
    </row>
    <row r="14" spans="1:21" x14ac:dyDescent="0.3">
      <c r="A14" s="104">
        <v>4</v>
      </c>
      <c r="B14" s="189" t="s">
        <v>231</v>
      </c>
      <c r="C14" s="233" t="s">
        <v>158</v>
      </c>
      <c r="D14" s="190">
        <v>43861</v>
      </c>
      <c r="E14" s="191" t="s">
        <v>273</v>
      </c>
      <c r="F14" s="234">
        <v>2374802715</v>
      </c>
      <c r="G14" s="234">
        <f t="shared" si="0"/>
        <v>2374802715</v>
      </c>
      <c r="H14" s="235"/>
      <c r="I14" s="243"/>
      <c r="J14" s="104" t="s">
        <v>27</v>
      </c>
      <c r="K14" s="93"/>
    </row>
    <row r="15" spans="1:21" x14ac:dyDescent="0.3">
      <c r="A15" s="104">
        <v>5</v>
      </c>
      <c r="B15" s="189" t="s">
        <v>232</v>
      </c>
      <c r="C15" s="233" t="s">
        <v>158</v>
      </c>
      <c r="D15" s="190">
        <v>43895</v>
      </c>
      <c r="E15" s="191">
        <v>43927</v>
      </c>
      <c r="F15" s="234">
        <v>39735965.445</v>
      </c>
      <c r="G15" s="234"/>
      <c r="H15" s="235">
        <v>6046.5</v>
      </c>
      <c r="I15" s="243"/>
      <c r="J15" s="104" t="s">
        <v>27</v>
      </c>
      <c r="K15" s="93"/>
      <c r="L15" s="93"/>
    </row>
    <row r="16" spans="1:21" x14ac:dyDescent="0.3">
      <c r="A16" s="104">
        <v>6</v>
      </c>
      <c r="B16" s="189" t="s">
        <v>107</v>
      </c>
      <c r="C16" s="233" t="s">
        <v>158</v>
      </c>
      <c r="D16" s="190">
        <v>43903</v>
      </c>
      <c r="E16" s="191">
        <v>43934</v>
      </c>
      <c r="F16" s="234">
        <v>5750000</v>
      </c>
      <c r="G16" s="234">
        <f t="shared" si="0"/>
        <v>5750000</v>
      </c>
      <c r="H16" s="235"/>
      <c r="I16" s="243"/>
      <c r="J16" s="104" t="s">
        <v>27</v>
      </c>
      <c r="K16" s="93"/>
      <c r="L16" s="93"/>
    </row>
    <row r="17" spans="1:12" x14ac:dyDescent="0.3">
      <c r="A17" s="104">
        <v>7</v>
      </c>
      <c r="B17" s="189" t="s">
        <v>233</v>
      </c>
      <c r="C17" s="233" t="s">
        <v>158</v>
      </c>
      <c r="D17" s="190">
        <v>43896</v>
      </c>
      <c r="E17" s="191">
        <v>43927</v>
      </c>
      <c r="F17" s="234">
        <v>4000000</v>
      </c>
      <c r="G17" s="234">
        <f t="shared" si="0"/>
        <v>4000000</v>
      </c>
      <c r="H17" s="235"/>
      <c r="I17" s="243"/>
      <c r="J17" s="104" t="s">
        <v>27</v>
      </c>
      <c r="K17" s="93"/>
      <c r="L17" s="93"/>
    </row>
    <row r="18" spans="1:12" x14ac:dyDescent="0.3">
      <c r="A18" s="104">
        <v>8</v>
      </c>
      <c r="B18" s="189" t="s">
        <v>108</v>
      </c>
      <c r="C18" s="233" t="s">
        <v>150</v>
      </c>
      <c r="D18" s="190">
        <v>43852</v>
      </c>
      <c r="E18" s="191">
        <v>43943</v>
      </c>
      <c r="F18" s="234">
        <v>1322231353.1097</v>
      </c>
      <c r="G18" s="234"/>
      <c r="H18" s="235">
        <v>201199.89</v>
      </c>
      <c r="I18" s="243"/>
      <c r="J18" s="104" t="s">
        <v>27</v>
      </c>
      <c r="K18" s="93"/>
      <c r="L18" s="93"/>
    </row>
    <row r="19" spans="1:12" x14ac:dyDescent="0.3">
      <c r="A19" s="104">
        <v>9</v>
      </c>
      <c r="B19" s="189" t="s">
        <v>193</v>
      </c>
      <c r="C19" s="233" t="s">
        <v>158</v>
      </c>
      <c r="D19" s="190">
        <v>43915</v>
      </c>
      <c r="E19" s="191">
        <v>43946</v>
      </c>
      <c r="F19" s="234">
        <v>4337341.8</v>
      </c>
      <c r="G19" s="234"/>
      <c r="H19" s="235">
        <v>660</v>
      </c>
      <c r="I19" s="243"/>
      <c r="J19" s="104" t="s">
        <v>27</v>
      </c>
      <c r="K19" s="93"/>
      <c r="L19" s="93"/>
    </row>
    <row r="20" spans="1:12" x14ac:dyDescent="0.3">
      <c r="A20" s="104">
        <v>10</v>
      </c>
      <c r="B20" s="189" t="s">
        <v>193</v>
      </c>
      <c r="C20" s="233" t="s">
        <v>158</v>
      </c>
      <c r="D20" s="190">
        <v>43915</v>
      </c>
      <c r="E20" s="191">
        <v>43946</v>
      </c>
      <c r="F20" s="234">
        <v>2105400</v>
      </c>
      <c r="G20" s="234">
        <f t="shared" si="0"/>
        <v>2105400</v>
      </c>
      <c r="H20" s="235"/>
      <c r="I20" s="243"/>
      <c r="J20" s="104" t="s">
        <v>27</v>
      </c>
      <c r="K20" s="93"/>
      <c r="L20" s="93"/>
    </row>
    <row r="21" spans="1:12" x14ac:dyDescent="0.3">
      <c r="A21" s="104">
        <v>11</v>
      </c>
      <c r="B21" s="189" t="s">
        <v>208</v>
      </c>
      <c r="C21" s="233" t="s">
        <v>150</v>
      </c>
      <c r="D21" s="190">
        <v>43848</v>
      </c>
      <c r="E21" s="191">
        <v>43939</v>
      </c>
      <c r="F21" s="234">
        <v>4598733675.0959997</v>
      </c>
      <c r="G21" s="234"/>
      <c r="H21" s="235">
        <v>699775.2</v>
      </c>
      <c r="I21" s="243"/>
      <c r="J21" s="104" t="s">
        <v>27</v>
      </c>
      <c r="K21" s="93"/>
      <c r="L21" s="205"/>
    </row>
    <row r="22" spans="1:12" x14ac:dyDescent="0.3">
      <c r="A22" s="104">
        <v>12</v>
      </c>
      <c r="B22" s="189" t="s">
        <v>109</v>
      </c>
      <c r="C22" s="233" t="s">
        <v>150</v>
      </c>
      <c r="D22" s="190">
        <v>43913</v>
      </c>
      <c r="E22" s="191">
        <v>43945</v>
      </c>
      <c r="F22" s="234">
        <v>11669844</v>
      </c>
      <c r="G22" s="234">
        <f t="shared" si="0"/>
        <v>11669844</v>
      </c>
      <c r="H22" s="235"/>
      <c r="I22" s="243"/>
      <c r="J22" s="104" t="s">
        <v>27</v>
      </c>
      <c r="K22" s="93"/>
      <c r="L22" s="93"/>
    </row>
    <row r="23" spans="1:12" x14ac:dyDescent="0.3">
      <c r="A23" s="104">
        <v>13</v>
      </c>
      <c r="B23" s="189" t="s">
        <v>234</v>
      </c>
      <c r="C23" s="233" t="s">
        <v>150</v>
      </c>
      <c r="D23" s="190">
        <v>43889</v>
      </c>
      <c r="E23" s="191">
        <v>43949</v>
      </c>
      <c r="F23" s="234">
        <v>102906062.01000001</v>
      </c>
      <c r="G23" s="234">
        <f t="shared" si="0"/>
        <v>102906062.01000001</v>
      </c>
      <c r="H23" s="235"/>
      <c r="I23" s="243"/>
      <c r="J23" s="104" t="s">
        <v>27</v>
      </c>
      <c r="K23" s="93"/>
      <c r="L23" s="93"/>
    </row>
    <row r="24" spans="1:12" x14ac:dyDescent="0.3">
      <c r="A24" s="104">
        <v>14</v>
      </c>
      <c r="B24" s="189" t="s">
        <v>110</v>
      </c>
      <c r="C24" s="233" t="s">
        <v>158</v>
      </c>
      <c r="D24" s="190">
        <v>43915</v>
      </c>
      <c r="E24" s="191">
        <v>43932</v>
      </c>
      <c r="F24" s="234">
        <v>18523000</v>
      </c>
      <c r="G24" s="234">
        <f t="shared" si="0"/>
        <v>18523000</v>
      </c>
      <c r="H24" s="235"/>
      <c r="I24" s="243"/>
      <c r="J24" s="104" t="s">
        <v>27</v>
      </c>
      <c r="K24" s="93"/>
      <c r="L24" s="205"/>
    </row>
    <row r="25" spans="1:12" x14ac:dyDescent="0.3">
      <c r="A25" s="104">
        <v>15</v>
      </c>
      <c r="B25" s="189" t="s">
        <v>235</v>
      </c>
      <c r="C25" s="233" t="s">
        <v>150</v>
      </c>
      <c r="D25" s="190">
        <v>43894</v>
      </c>
      <c r="E25" s="191">
        <v>43925</v>
      </c>
      <c r="F25" s="234">
        <v>4400000</v>
      </c>
      <c r="G25" s="234">
        <f t="shared" si="0"/>
        <v>4400000</v>
      </c>
      <c r="H25" s="235"/>
      <c r="I25" s="243"/>
      <c r="J25" s="104" t="s">
        <v>27</v>
      </c>
      <c r="K25" s="93"/>
      <c r="L25" s="93"/>
    </row>
    <row r="26" spans="1:12" x14ac:dyDescent="0.3">
      <c r="A26" s="104">
        <v>16</v>
      </c>
      <c r="B26" s="189" t="s">
        <v>187</v>
      </c>
      <c r="C26" s="233" t="s">
        <v>163</v>
      </c>
      <c r="D26" s="190">
        <v>43898</v>
      </c>
      <c r="E26" s="191">
        <v>43959</v>
      </c>
      <c r="F26" s="234">
        <v>39985050</v>
      </c>
      <c r="G26" s="234">
        <f t="shared" si="0"/>
        <v>39985050</v>
      </c>
      <c r="H26" s="235"/>
      <c r="I26" s="243"/>
      <c r="J26" s="104" t="s">
        <v>27</v>
      </c>
      <c r="K26" s="93"/>
      <c r="L26" s="205"/>
    </row>
    <row r="27" spans="1:12" x14ac:dyDescent="0.3">
      <c r="A27" s="104">
        <v>17</v>
      </c>
      <c r="B27" s="189" t="s">
        <v>207</v>
      </c>
      <c r="C27" s="233" t="s">
        <v>150</v>
      </c>
      <c r="D27" s="190">
        <v>43895</v>
      </c>
      <c r="E27" s="191">
        <v>43926</v>
      </c>
      <c r="F27" s="234">
        <v>6223428.3099999996</v>
      </c>
      <c r="G27" s="234"/>
      <c r="H27" s="235">
        <v>947</v>
      </c>
      <c r="I27" s="243"/>
      <c r="J27" s="104" t="s">
        <v>27</v>
      </c>
      <c r="K27" s="93"/>
      <c r="L27" s="205"/>
    </row>
    <row r="28" spans="1:12" x14ac:dyDescent="0.3">
      <c r="A28" s="104">
        <v>18</v>
      </c>
      <c r="B28" s="189" t="s">
        <v>236</v>
      </c>
      <c r="C28" s="233" t="s">
        <v>158</v>
      </c>
      <c r="D28" s="190">
        <v>43895</v>
      </c>
      <c r="E28" s="191">
        <v>43927</v>
      </c>
      <c r="F28" s="234">
        <v>6160000</v>
      </c>
      <c r="G28" s="234">
        <f t="shared" si="0"/>
        <v>6160000</v>
      </c>
      <c r="H28" s="235"/>
      <c r="I28" s="243"/>
      <c r="J28" s="104" t="s">
        <v>27</v>
      </c>
      <c r="K28" s="93"/>
      <c r="L28" s="93"/>
    </row>
    <row r="29" spans="1:12" x14ac:dyDescent="0.3">
      <c r="A29" s="104">
        <v>19</v>
      </c>
      <c r="B29" s="189" t="s">
        <v>59</v>
      </c>
      <c r="C29" s="233" t="s">
        <v>158</v>
      </c>
      <c r="D29" s="190">
        <v>43911</v>
      </c>
      <c r="E29" s="191">
        <v>43942</v>
      </c>
      <c r="F29" s="234">
        <v>13028454.725</v>
      </c>
      <c r="G29" s="234"/>
      <c r="H29" s="235">
        <v>1982.5</v>
      </c>
      <c r="I29" s="243"/>
      <c r="J29" s="104" t="s">
        <v>27</v>
      </c>
      <c r="K29" s="93"/>
      <c r="L29" s="205"/>
    </row>
    <row r="30" spans="1:12" x14ac:dyDescent="0.3">
      <c r="A30" s="104">
        <v>20</v>
      </c>
      <c r="B30" s="189" t="s">
        <v>237</v>
      </c>
      <c r="C30" s="233" t="s">
        <v>158</v>
      </c>
      <c r="D30" s="190">
        <v>43702</v>
      </c>
      <c r="E30" s="191">
        <v>44067</v>
      </c>
      <c r="F30" s="234">
        <v>56681500</v>
      </c>
      <c r="G30" s="234">
        <f t="shared" si="0"/>
        <v>56681500</v>
      </c>
      <c r="H30" s="235"/>
      <c r="I30" s="243"/>
      <c r="J30" s="104" t="s">
        <v>27</v>
      </c>
      <c r="K30" s="93"/>
      <c r="L30" s="93"/>
    </row>
    <row r="31" spans="1:12" x14ac:dyDescent="0.3">
      <c r="A31" s="104">
        <v>21</v>
      </c>
      <c r="B31" s="189" t="s">
        <v>149</v>
      </c>
      <c r="C31" s="233" t="s">
        <v>158</v>
      </c>
      <c r="D31" s="190">
        <v>43892</v>
      </c>
      <c r="E31" s="191">
        <v>43923</v>
      </c>
      <c r="F31" s="234">
        <v>1914000</v>
      </c>
      <c r="G31" s="234">
        <f t="shared" si="0"/>
        <v>1914000</v>
      </c>
      <c r="H31" s="235"/>
      <c r="I31" s="243"/>
      <c r="J31" s="104" t="s">
        <v>27</v>
      </c>
      <c r="K31" s="93"/>
      <c r="L31" s="93"/>
    </row>
    <row r="32" spans="1:12" x14ac:dyDescent="0.3">
      <c r="A32" s="104">
        <v>22</v>
      </c>
      <c r="B32" s="189" t="s">
        <v>238</v>
      </c>
      <c r="C32" s="233" t="s">
        <v>150</v>
      </c>
      <c r="D32" s="190">
        <v>43862</v>
      </c>
      <c r="E32" s="191">
        <v>43951</v>
      </c>
      <c r="F32" s="234">
        <v>69276023.229599997</v>
      </c>
      <c r="G32" s="234"/>
      <c r="H32" s="235">
        <v>10541.52</v>
      </c>
      <c r="I32" s="243"/>
      <c r="J32" s="104" t="s">
        <v>27</v>
      </c>
      <c r="K32" s="93"/>
      <c r="L32" s="93"/>
    </row>
    <row r="33" spans="1:21" x14ac:dyDescent="0.3">
      <c r="A33" s="104">
        <v>23</v>
      </c>
      <c r="B33" s="189" t="s">
        <v>200</v>
      </c>
      <c r="C33" s="233" t="s">
        <v>158</v>
      </c>
      <c r="D33" s="190">
        <v>43824</v>
      </c>
      <c r="E33" s="191">
        <v>43976</v>
      </c>
      <c r="F33" s="234">
        <v>143171709.78</v>
      </c>
      <c r="G33" s="234"/>
      <c r="H33" s="235">
        <v>21786</v>
      </c>
      <c r="I33" s="243"/>
      <c r="J33" s="104" t="s">
        <v>27</v>
      </c>
      <c r="K33" s="93"/>
      <c r="L33" s="93"/>
    </row>
    <row r="34" spans="1:21" x14ac:dyDescent="0.3">
      <c r="A34" s="104">
        <v>24</v>
      </c>
      <c r="B34" s="189" t="s">
        <v>83</v>
      </c>
      <c r="C34" s="233" t="s">
        <v>158</v>
      </c>
      <c r="D34" s="190">
        <v>43824</v>
      </c>
      <c r="E34" s="191">
        <v>44160</v>
      </c>
      <c r="F34" s="234">
        <v>39430380</v>
      </c>
      <c r="G34" s="234"/>
      <c r="H34" s="235">
        <v>6000</v>
      </c>
      <c r="I34" s="243"/>
      <c r="J34" s="104" t="s">
        <v>27</v>
      </c>
      <c r="K34" s="93"/>
      <c r="L34" s="93"/>
    </row>
    <row r="35" spans="1:21" x14ac:dyDescent="0.3">
      <c r="A35" s="104">
        <v>25</v>
      </c>
      <c r="B35" s="189" t="s">
        <v>83</v>
      </c>
      <c r="C35" s="192" t="s">
        <v>167</v>
      </c>
      <c r="D35" s="190">
        <v>43824</v>
      </c>
      <c r="E35" s="191">
        <v>44160</v>
      </c>
      <c r="F35" s="234">
        <v>1146472</v>
      </c>
      <c r="G35" s="234">
        <f t="shared" si="0"/>
        <v>1146472</v>
      </c>
      <c r="H35" s="235"/>
      <c r="I35" s="243"/>
      <c r="J35" s="104" t="s">
        <v>27</v>
      </c>
      <c r="K35" s="93"/>
      <c r="L35" s="93"/>
    </row>
    <row r="36" spans="1:21" s="50" customFormat="1" ht="13.2" x14ac:dyDescent="0.25">
      <c r="A36" s="51"/>
      <c r="B36" s="51" t="s">
        <v>44</v>
      </c>
      <c r="C36" s="51"/>
      <c r="D36" s="52"/>
      <c r="E36" s="52"/>
      <c r="F36" s="147">
        <f>SUM(F11:F35)</f>
        <v>8981601394.5353012</v>
      </c>
      <c r="G36" s="147">
        <f>SUM(G11:G35)</f>
        <v>2745433063.0400004</v>
      </c>
      <c r="H36" s="193">
        <f>SUM(H11:H35)</f>
        <v>948938.61</v>
      </c>
      <c r="I36" s="51"/>
      <c r="J36" s="51"/>
    </row>
    <row r="37" spans="1:21" s="50" customFormat="1" ht="13.2" x14ac:dyDescent="0.25">
      <c r="A37" s="51"/>
      <c r="B37" s="51"/>
      <c r="C37" s="51"/>
      <c r="D37" s="52"/>
      <c r="E37" s="52"/>
      <c r="F37" s="186"/>
      <c r="G37" s="186"/>
      <c r="H37" s="186"/>
      <c r="I37" s="51"/>
      <c r="J37" s="51"/>
    </row>
    <row r="38" spans="1:21" s="50" customFormat="1" ht="13.2" x14ac:dyDescent="0.25">
      <c r="A38" s="51"/>
      <c r="B38" s="51"/>
      <c r="C38" s="51"/>
      <c r="D38" s="52"/>
      <c r="E38" s="52"/>
      <c r="F38" s="71"/>
      <c r="G38" s="51"/>
      <c r="H38" s="119"/>
      <c r="I38" s="51"/>
      <c r="J38" s="51"/>
    </row>
    <row r="39" spans="1:21" s="50" customFormat="1" ht="13.2" x14ac:dyDescent="0.25">
      <c r="A39" s="51"/>
      <c r="B39" s="51"/>
      <c r="C39" s="51"/>
      <c r="D39" s="52"/>
      <c r="E39" s="52"/>
      <c r="F39" s="71"/>
      <c r="G39" s="51"/>
      <c r="H39" s="119"/>
      <c r="I39" s="51"/>
      <c r="J39" s="51"/>
    </row>
    <row r="40" spans="1:21" s="50" customFormat="1" ht="13.2" x14ac:dyDescent="0.25">
      <c r="A40" s="51"/>
      <c r="B40" s="51"/>
      <c r="C40" s="51"/>
      <c r="D40" s="52"/>
      <c r="E40" s="52"/>
      <c r="F40" s="71"/>
      <c r="G40" s="51"/>
      <c r="H40" s="119"/>
      <c r="I40" s="51"/>
      <c r="J40" s="51"/>
    </row>
    <row r="41" spans="1:21" s="50" customFormat="1" ht="13.2" x14ac:dyDescent="0.25">
      <c r="A41" s="94" t="s">
        <v>11</v>
      </c>
      <c r="B41" s="95"/>
      <c r="C41" s="153"/>
      <c r="D41" s="96"/>
      <c r="E41" s="89"/>
      <c r="F41" s="116"/>
      <c r="G41" s="88"/>
      <c r="H41" s="120"/>
      <c r="I41" s="88"/>
      <c r="J41" s="88"/>
      <c r="K41" s="90"/>
      <c r="L41" s="90"/>
      <c r="M41" s="55"/>
      <c r="N41" s="55"/>
      <c r="O41" s="55"/>
      <c r="P41" s="55"/>
      <c r="Q41" s="55"/>
      <c r="R41" s="55"/>
      <c r="S41" s="55"/>
      <c r="T41" s="55"/>
      <c r="U41" s="55"/>
    </row>
    <row r="42" spans="1:21" s="50" customFormat="1" ht="13.2" x14ac:dyDescent="0.25">
      <c r="A42" s="94" t="s">
        <v>12</v>
      </c>
      <c r="B42" s="95"/>
      <c r="C42" s="153" t="s">
        <v>156</v>
      </c>
      <c r="D42" s="97"/>
      <c r="E42" s="89"/>
      <c r="F42" s="116"/>
      <c r="G42" s="88"/>
      <c r="H42" s="120"/>
      <c r="I42" s="88"/>
      <c r="J42" s="88"/>
      <c r="K42" s="90"/>
      <c r="L42" s="90"/>
      <c r="M42" s="55"/>
      <c r="N42" s="55"/>
      <c r="O42" s="55"/>
      <c r="P42" s="55"/>
      <c r="Q42" s="55"/>
      <c r="R42" s="55"/>
      <c r="S42" s="55"/>
      <c r="T42" s="55"/>
      <c r="U42" s="55"/>
    </row>
    <row r="43" spans="1:21" s="50" customFormat="1" ht="13.2" x14ac:dyDescent="0.25">
      <c r="A43" s="98"/>
      <c r="B43" s="99"/>
      <c r="C43" s="155">
        <v>6571.73</v>
      </c>
      <c r="D43" s="100"/>
      <c r="E43" s="89"/>
      <c r="F43" s="116"/>
      <c r="G43" s="88"/>
      <c r="H43" s="120"/>
      <c r="I43" s="88"/>
      <c r="J43" s="88"/>
      <c r="K43" s="90"/>
      <c r="L43" s="90"/>
      <c r="M43" s="55"/>
      <c r="N43" s="55"/>
      <c r="O43" s="55"/>
      <c r="P43" s="55"/>
      <c r="Q43" s="55"/>
      <c r="R43" s="55"/>
      <c r="S43" s="55"/>
      <c r="T43" s="55"/>
      <c r="U43" s="55"/>
    </row>
    <row r="44" spans="1:21" s="50" customFormat="1" ht="13.2" x14ac:dyDescent="0.25">
      <c r="A44" s="101"/>
      <c r="B44" s="95" t="s">
        <v>13</v>
      </c>
      <c r="C44" s="99"/>
      <c r="D44" s="100"/>
      <c r="E44" s="89"/>
      <c r="F44" s="116"/>
      <c r="G44" s="88"/>
      <c r="H44" s="120"/>
      <c r="I44" s="88"/>
      <c r="J44" s="88"/>
      <c r="K44" s="90"/>
      <c r="L44" s="90"/>
      <c r="M44" s="55"/>
      <c r="N44" s="55"/>
      <c r="O44" s="55"/>
      <c r="P44" s="55"/>
      <c r="Q44" s="55"/>
      <c r="R44" s="55"/>
      <c r="S44" s="55"/>
      <c r="T44" s="55"/>
      <c r="U44" s="55"/>
    </row>
    <row r="45" spans="1:21" s="50" customFormat="1" ht="13.2" x14ac:dyDescent="0.25">
      <c r="A45" s="95"/>
      <c r="B45" s="99"/>
      <c r="C45" s="99"/>
      <c r="D45" s="100"/>
      <c r="E45" s="89"/>
      <c r="F45" s="116"/>
      <c r="G45" s="88"/>
      <c r="H45" s="120"/>
      <c r="I45" s="88"/>
      <c r="J45" s="88"/>
      <c r="K45" s="90"/>
      <c r="L45" s="90"/>
      <c r="M45" s="55"/>
      <c r="N45" s="55"/>
      <c r="O45" s="55"/>
      <c r="P45" s="55"/>
      <c r="Q45" s="55"/>
      <c r="R45" s="55"/>
      <c r="S45" s="55"/>
      <c r="T45" s="55"/>
      <c r="U45" s="55"/>
    </row>
    <row r="46" spans="1:21" ht="14.1" customHeight="1" thickBot="1" x14ac:dyDescent="0.35">
      <c r="A46" s="261" t="s">
        <v>14</v>
      </c>
      <c r="B46" s="259" t="s">
        <v>29</v>
      </c>
      <c r="C46" s="259" t="s">
        <v>16</v>
      </c>
      <c r="D46" s="262" t="s">
        <v>30</v>
      </c>
      <c r="E46" s="262" t="s">
        <v>18</v>
      </c>
      <c r="F46" s="117" t="s">
        <v>19</v>
      </c>
      <c r="G46" s="263" t="s">
        <v>19</v>
      </c>
      <c r="H46" s="263"/>
      <c r="I46" s="259" t="s">
        <v>20</v>
      </c>
      <c r="J46" s="259" t="s">
        <v>21</v>
      </c>
      <c r="K46" s="93"/>
      <c r="L46" s="93"/>
    </row>
    <row r="47" spans="1:21" ht="15" thickBot="1" x14ac:dyDescent="0.35">
      <c r="A47" s="261"/>
      <c r="B47" s="259"/>
      <c r="C47" s="259"/>
      <c r="D47" s="262"/>
      <c r="E47" s="262"/>
      <c r="F47" s="118" t="s">
        <v>22</v>
      </c>
      <c r="G47" s="102" t="s">
        <v>23</v>
      </c>
      <c r="H47" s="121" t="s">
        <v>24</v>
      </c>
      <c r="I47" s="259"/>
      <c r="J47" s="259"/>
      <c r="K47" s="93"/>
      <c r="L47" s="93"/>
    </row>
    <row r="48" spans="1:21" x14ac:dyDescent="0.3">
      <c r="A48" s="145"/>
      <c r="B48" s="51" t="s">
        <v>43</v>
      </c>
      <c r="C48" s="145"/>
      <c r="D48" s="146"/>
      <c r="E48" s="146"/>
      <c r="F48" s="148">
        <f>+F36</f>
        <v>8981601394.5353012</v>
      </c>
      <c r="G48" s="148">
        <f>+G36</f>
        <v>2745433063.0400004</v>
      </c>
      <c r="H48" s="193">
        <f>+H36</f>
        <v>948938.61</v>
      </c>
      <c r="I48" s="145"/>
      <c r="J48" s="145"/>
      <c r="K48" s="93"/>
      <c r="L48" s="93"/>
    </row>
    <row r="49" spans="1:12" x14ac:dyDescent="0.3">
      <c r="A49" s="104">
        <v>26</v>
      </c>
      <c r="B49" s="189" t="s">
        <v>169</v>
      </c>
      <c r="C49" s="233" t="s">
        <v>158</v>
      </c>
      <c r="D49" s="190">
        <v>43863</v>
      </c>
      <c r="E49" s="191">
        <v>43923</v>
      </c>
      <c r="F49" s="234">
        <v>27783000</v>
      </c>
      <c r="G49" s="234">
        <f>+F49</f>
        <v>27783000</v>
      </c>
      <c r="H49" s="194"/>
      <c r="I49" s="243" t="s">
        <v>62</v>
      </c>
      <c r="J49" s="104" t="s">
        <v>27</v>
      </c>
      <c r="K49" s="93"/>
      <c r="L49" s="93"/>
    </row>
    <row r="50" spans="1:12" x14ac:dyDescent="0.3">
      <c r="A50" s="104">
        <v>27</v>
      </c>
      <c r="B50" s="189" t="s">
        <v>239</v>
      </c>
      <c r="C50" s="233" t="s">
        <v>158</v>
      </c>
      <c r="D50" s="190">
        <v>43863</v>
      </c>
      <c r="E50" s="191">
        <v>43923</v>
      </c>
      <c r="F50" s="234">
        <v>41053663.0273</v>
      </c>
      <c r="G50" s="234"/>
      <c r="H50" s="194">
        <v>6247.01</v>
      </c>
      <c r="I50" s="243"/>
      <c r="J50" s="104" t="s">
        <v>27</v>
      </c>
      <c r="K50" s="93"/>
      <c r="L50" s="205"/>
    </row>
    <row r="51" spans="1:12" x14ac:dyDescent="0.3">
      <c r="A51" s="104">
        <v>28</v>
      </c>
      <c r="B51" s="189" t="s">
        <v>239</v>
      </c>
      <c r="C51" s="233" t="s">
        <v>158</v>
      </c>
      <c r="D51" s="190">
        <v>43863</v>
      </c>
      <c r="E51" s="191">
        <v>43923</v>
      </c>
      <c r="F51" s="234">
        <v>2889865</v>
      </c>
      <c r="G51" s="234">
        <f t="shared" ref="G51:G73" si="1">+F51</f>
        <v>2889865</v>
      </c>
      <c r="H51" s="194"/>
      <c r="I51" s="243"/>
      <c r="J51" s="104" t="s">
        <v>27</v>
      </c>
      <c r="K51" s="93"/>
      <c r="L51" s="93"/>
    </row>
    <row r="52" spans="1:12" x14ac:dyDescent="0.3">
      <c r="A52" s="104">
        <v>29</v>
      </c>
      <c r="B52" s="189" t="s">
        <v>84</v>
      </c>
      <c r="C52" s="233" t="s">
        <v>158</v>
      </c>
      <c r="D52" s="190">
        <v>43884</v>
      </c>
      <c r="E52" s="191">
        <v>43943</v>
      </c>
      <c r="F52" s="234">
        <v>81573307.274800003</v>
      </c>
      <c r="G52" s="234"/>
      <c r="H52" s="194">
        <v>12412.76</v>
      </c>
      <c r="I52" s="243"/>
      <c r="J52" s="104" t="s">
        <v>27</v>
      </c>
      <c r="K52" s="93"/>
      <c r="L52" s="93"/>
    </row>
    <row r="53" spans="1:12" x14ac:dyDescent="0.3">
      <c r="A53" s="104">
        <v>30</v>
      </c>
      <c r="B53" s="189" t="s">
        <v>75</v>
      </c>
      <c r="C53" s="233" t="s">
        <v>158</v>
      </c>
      <c r="D53" s="190">
        <v>43912</v>
      </c>
      <c r="E53" s="191">
        <v>43942</v>
      </c>
      <c r="F53" s="234">
        <v>78860760</v>
      </c>
      <c r="G53" s="234"/>
      <c r="H53" s="194">
        <v>12000</v>
      </c>
      <c r="I53" s="243"/>
      <c r="J53" s="104" t="s">
        <v>27</v>
      </c>
      <c r="K53" s="93"/>
      <c r="L53" s="93"/>
    </row>
    <row r="54" spans="1:12" x14ac:dyDescent="0.3">
      <c r="A54" s="104">
        <v>31</v>
      </c>
      <c r="B54" s="189" t="s">
        <v>111</v>
      </c>
      <c r="C54" s="233" t="s">
        <v>82</v>
      </c>
      <c r="D54" s="190">
        <v>43834</v>
      </c>
      <c r="E54" s="191">
        <v>44169</v>
      </c>
      <c r="F54" s="234">
        <v>283918714.05919999</v>
      </c>
      <c r="G54" s="234"/>
      <c r="H54" s="194">
        <v>43203.040000000001</v>
      </c>
      <c r="I54" s="243"/>
      <c r="J54" s="104" t="s">
        <v>27</v>
      </c>
      <c r="K54" s="93"/>
      <c r="L54" s="93"/>
    </row>
    <row r="55" spans="1:12" x14ac:dyDescent="0.3">
      <c r="A55" s="104">
        <v>32</v>
      </c>
      <c r="B55" s="189" t="s">
        <v>111</v>
      </c>
      <c r="C55" s="233" t="s">
        <v>82</v>
      </c>
      <c r="D55" s="190">
        <v>43834</v>
      </c>
      <c r="E55" s="191">
        <v>43925</v>
      </c>
      <c r="F55" s="234">
        <v>75354279</v>
      </c>
      <c r="G55" s="234">
        <f t="shared" si="1"/>
        <v>75354279</v>
      </c>
      <c r="H55" s="194"/>
      <c r="I55" s="243"/>
      <c r="J55" s="104" t="s">
        <v>27</v>
      </c>
      <c r="K55" s="93"/>
      <c r="L55" s="93"/>
    </row>
    <row r="56" spans="1:12" x14ac:dyDescent="0.3">
      <c r="A56" s="104">
        <v>33</v>
      </c>
      <c r="B56" s="189" t="s">
        <v>195</v>
      </c>
      <c r="C56" s="233" t="s">
        <v>158</v>
      </c>
      <c r="D56" s="190">
        <v>43916</v>
      </c>
      <c r="E56" s="191">
        <v>43947</v>
      </c>
      <c r="F56" s="234">
        <v>2173008.2418</v>
      </c>
      <c r="G56" s="234"/>
      <c r="H56" s="194">
        <v>330.66</v>
      </c>
      <c r="I56" s="243"/>
      <c r="J56" s="104" t="s">
        <v>27</v>
      </c>
      <c r="K56" s="93"/>
      <c r="L56" s="93"/>
    </row>
    <row r="57" spans="1:12" x14ac:dyDescent="0.3">
      <c r="A57" s="104">
        <v>34</v>
      </c>
      <c r="B57" s="189" t="s">
        <v>161</v>
      </c>
      <c r="C57" s="233" t="s">
        <v>158</v>
      </c>
      <c r="D57" s="190">
        <v>43892</v>
      </c>
      <c r="E57" s="191">
        <v>43923</v>
      </c>
      <c r="F57" s="234">
        <v>200000</v>
      </c>
      <c r="G57" s="234">
        <f t="shared" si="1"/>
        <v>200000</v>
      </c>
      <c r="H57" s="194"/>
      <c r="I57" s="243"/>
      <c r="J57" s="104" t="s">
        <v>27</v>
      </c>
      <c r="K57" s="93"/>
      <c r="L57" s="93"/>
    </row>
    <row r="58" spans="1:12" x14ac:dyDescent="0.3">
      <c r="A58" s="104">
        <v>35</v>
      </c>
      <c r="B58" s="189" t="s">
        <v>240</v>
      </c>
      <c r="C58" s="233" t="s">
        <v>158</v>
      </c>
      <c r="D58" s="190">
        <v>43912</v>
      </c>
      <c r="E58" s="191">
        <v>43942</v>
      </c>
      <c r="F58" s="234">
        <v>36801688</v>
      </c>
      <c r="G58" s="234"/>
      <c r="H58" s="194">
        <v>5600</v>
      </c>
      <c r="I58" s="243"/>
      <c r="J58" s="104" t="s">
        <v>27</v>
      </c>
      <c r="K58" s="93"/>
      <c r="L58" s="93"/>
    </row>
    <row r="59" spans="1:12" x14ac:dyDescent="0.3">
      <c r="A59" s="104">
        <v>36</v>
      </c>
      <c r="B59" s="189" t="s">
        <v>241</v>
      </c>
      <c r="C59" s="233" t="s">
        <v>158</v>
      </c>
      <c r="D59" s="190">
        <v>43913</v>
      </c>
      <c r="E59" s="191">
        <v>43945</v>
      </c>
      <c r="F59" s="234">
        <v>965000</v>
      </c>
      <c r="G59" s="234">
        <f t="shared" si="1"/>
        <v>965000</v>
      </c>
      <c r="H59" s="194"/>
      <c r="I59" s="243"/>
      <c r="J59" s="104" t="s">
        <v>27</v>
      </c>
      <c r="K59" s="93"/>
      <c r="L59" s="93"/>
    </row>
    <row r="60" spans="1:12" x14ac:dyDescent="0.3">
      <c r="A60" s="104">
        <v>37</v>
      </c>
      <c r="B60" s="189" t="s">
        <v>242</v>
      </c>
      <c r="C60" s="233" t="s">
        <v>82</v>
      </c>
      <c r="D60" s="190">
        <v>43913</v>
      </c>
      <c r="E60" s="191">
        <v>43945</v>
      </c>
      <c r="F60" s="234">
        <v>18381491</v>
      </c>
      <c r="G60" s="234">
        <f t="shared" si="1"/>
        <v>18381491</v>
      </c>
      <c r="H60" s="194"/>
      <c r="I60" s="243"/>
      <c r="J60" s="104" t="s">
        <v>27</v>
      </c>
      <c r="K60" s="93"/>
      <c r="L60" s="205"/>
    </row>
    <row r="61" spans="1:12" x14ac:dyDescent="0.3">
      <c r="A61" s="104">
        <v>38</v>
      </c>
      <c r="B61" s="189" t="s">
        <v>91</v>
      </c>
      <c r="C61" s="233" t="s">
        <v>163</v>
      </c>
      <c r="D61" s="190">
        <v>43894</v>
      </c>
      <c r="E61" s="191">
        <v>43925</v>
      </c>
      <c r="F61" s="234">
        <v>1149120</v>
      </c>
      <c r="G61" s="234">
        <f t="shared" si="1"/>
        <v>1149120</v>
      </c>
      <c r="H61" s="194"/>
      <c r="I61" s="243"/>
      <c r="J61" s="104" t="s">
        <v>27</v>
      </c>
      <c r="K61" s="93"/>
      <c r="L61" s="93"/>
    </row>
    <row r="62" spans="1:12" x14ac:dyDescent="0.3">
      <c r="A62" s="104">
        <v>39</v>
      </c>
      <c r="B62" s="189" t="s">
        <v>112</v>
      </c>
      <c r="C62" s="233" t="s">
        <v>158</v>
      </c>
      <c r="D62" s="190">
        <v>43831</v>
      </c>
      <c r="E62" s="191">
        <v>44187</v>
      </c>
      <c r="F62" s="234">
        <v>48216521</v>
      </c>
      <c r="G62" s="234">
        <f t="shared" si="1"/>
        <v>48216521</v>
      </c>
      <c r="H62" s="194"/>
      <c r="I62" s="243"/>
      <c r="J62" s="104" t="s">
        <v>27</v>
      </c>
      <c r="K62" s="93"/>
      <c r="L62" s="93"/>
    </row>
    <row r="63" spans="1:12" x14ac:dyDescent="0.3">
      <c r="A63" s="104">
        <v>40</v>
      </c>
      <c r="B63" s="189" t="s">
        <v>113</v>
      </c>
      <c r="C63" s="233" t="s">
        <v>158</v>
      </c>
      <c r="D63" s="190">
        <v>43883</v>
      </c>
      <c r="E63" s="191">
        <v>43942</v>
      </c>
      <c r="F63" s="234">
        <v>491919296</v>
      </c>
      <c r="G63" s="234">
        <f t="shared" si="1"/>
        <v>491919296</v>
      </c>
      <c r="H63" s="194"/>
      <c r="I63" s="243"/>
      <c r="J63" s="104" t="s">
        <v>27</v>
      </c>
      <c r="K63" s="93"/>
      <c r="L63" s="205"/>
    </row>
    <row r="64" spans="1:12" x14ac:dyDescent="0.3">
      <c r="A64" s="104">
        <v>41</v>
      </c>
      <c r="B64" s="189" t="s">
        <v>114</v>
      </c>
      <c r="C64" s="233" t="s">
        <v>150</v>
      </c>
      <c r="D64" s="190">
        <v>43831</v>
      </c>
      <c r="E64" s="191">
        <v>44169</v>
      </c>
      <c r="F64" s="234">
        <v>96791739.989999995</v>
      </c>
      <c r="G64" s="234">
        <f t="shared" si="1"/>
        <v>96791739.989999995</v>
      </c>
      <c r="H64" s="194"/>
      <c r="I64" s="243"/>
      <c r="J64" s="104" t="s">
        <v>27</v>
      </c>
      <c r="K64" s="93"/>
      <c r="L64" s="93"/>
    </row>
    <row r="65" spans="1:21" x14ac:dyDescent="0.3">
      <c r="A65" s="104">
        <v>42</v>
      </c>
      <c r="B65" s="189" t="s">
        <v>243</v>
      </c>
      <c r="C65" s="233" t="s">
        <v>158</v>
      </c>
      <c r="D65" s="190">
        <v>43905</v>
      </c>
      <c r="E65" s="191">
        <v>43936</v>
      </c>
      <c r="F65" s="234">
        <v>2530200</v>
      </c>
      <c r="G65" s="234">
        <f t="shared" si="1"/>
        <v>2530200</v>
      </c>
      <c r="H65" s="194"/>
      <c r="I65" s="243"/>
      <c r="J65" s="104" t="s">
        <v>27</v>
      </c>
      <c r="K65" s="93"/>
      <c r="L65" s="93"/>
    </row>
    <row r="66" spans="1:21" x14ac:dyDescent="0.3">
      <c r="A66" s="104">
        <v>43</v>
      </c>
      <c r="B66" s="189" t="s">
        <v>151</v>
      </c>
      <c r="C66" s="233" t="s">
        <v>158</v>
      </c>
      <c r="D66" s="190">
        <v>43902</v>
      </c>
      <c r="E66" s="191">
        <v>43963</v>
      </c>
      <c r="F66" s="234">
        <v>29388334</v>
      </c>
      <c r="G66" s="234">
        <f t="shared" si="1"/>
        <v>29388334</v>
      </c>
      <c r="H66" s="194"/>
      <c r="I66" s="243"/>
      <c r="J66" s="104" t="s">
        <v>27</v>
      </c>
      <c r="K66" s="93"/>
      <c r="L66" s="93"/>
    </row>
    <row r="67" spans="1:21" x14ac:dyDescent="0.3">
      <c r="A67" s="104">
        <v>44</v>
      </c>
      <c r="B67" s="189" t="s">
        <v>57</v>
      </c>
      <c r="C67" s="233" t="s">
        <v>158</v>
      </c>
      <c r="D67" s="190">
        <v>44064</v>
      </c>
      <c r="E67" s="191">
        <v>44095</v>
      </c>
      <c r="F67" s="234">
        <v>59802742.999999993</v>
      </c>
      <c r="G67" s="234"/>
      <c r="H67" s="194">
        <v>9100</v>
      </c>
      <c r="I67" s="243"/>
      <c r="J67" s="104" t="s">
        <v>27</v>
      </c>
      <c r="K67" s="93"/>
      <c r="L67" s="205"/>
    </row>
    <row r="68" spans="1:21" x14ac:dyDescent="0.3">
      <c r="A68" s="104">
        <v>45</v>
      </c>
      <c r="B68" s="189" t="s">
        <v>57</v>
      </c>
      <c r="C68" s="233" t="s">
        <v>158</v>
      </c>
      <c r="D68" s="190">
        <v>43910</v>
      </c>
      <c r="E68" s="191">
        <v>43942</v>
      </c>
      <c r="F68" s="234">
        <v>5879522</v>
      </c>
      <c r="G68" s="234">
        <f t="shared" si="1"/>
        <v>5879522</v>
      </c>
      <c r="H68" s="194"/>
      <c r="I68" s="243"/>
      <c r="J68" s="104" t="s">
        <v>27</v>
      </c>
      <c r="K68" s="93"/>
      <c r="L68" s="93"/>
    </row>
    <row r="69" spans="1:21" x14ac:dyDescent="0.3">
      <c r="A69" s="104">
        <v>46</v>
      </c>
      <c r="B69" s="189" t="s">
        <v>171</v>
      </c>
      <c r="C69" s="233" t="s">
        <v>158</v>
      </c>
      <c r="D69" s="190">
        <v>43898</v>
      </c>
      <c r="E69" s="191" t="s">
        <v>274</v>
      </c>
      <c r="F69" s="234">
        <v>593532</v>
      </c>
      <c r="G69" s="234">
        <f t="shared" si="1"/>
        <v>593532</v>
      </c>
      <c r="H69" s="194"/>
      <c r="I69" s="243"/>
      <c r="J69" s="104" t="s">
        <v>27</v>
      </c>
      <c r="K69" s="93"/>
      <c r="L69" s="93"/>
    </row>
    <row r="70" spans="1:21" x14ac:dyDescent="0.3">
      <c r="A70" s="104">
        <v>47</v>
      </c>
      <c r="B70" s="189" t="s">
        <v>92</v>
      </c>
      <c r="C70" s="233" t="s">
        <v>158</v>
      </c>
      <c r="D70" s="190">
        <v>43900</v>
      </c>
      <c r="E70" s="191">
        <v>43931</v>
      </c>
      <c r="F70" s="234">
        <v>19591200</v>
      </c>
      <c r="G70" s="234">
        <f t="shared" si="1"/>
        <v>19591200</v>
      </c>
      <c r="H70" s="194"/>
      <c r="I70" s="243"/>
      <c r="J70" s="104" t="s">
        <v>27</v>
      </c>
      <c r="K70" s="93"/>
      <c r="L70" s="205"/>
    </row>
    <row r="71" spans="1:21" x14ac:dyDescent="0.3">
      <c r="A71" s="104">
        <v>48</v>
      </c>
      <c r="B71" s="189" t="s">
        <v>244</v>
      </c>
      <c r="C71" s="233" t="s">
        <v>158</v>
      </c>
      <c r="D71" s="190">
        <v>43905</v>
      </c>
      <c r="E71" s="191">
        <v>43936</v>
      </c>
      <c r="F71" s="234">
        <v>4744920.4945999999</v>
      </c>
      <c r="G71" s="234"/>
      <c r="H71" s="194">
        <v>722.02</v>
      </c>
      <c r="I71" s="243"/>
      <c r="J71" s="104" t="s">
        <v>27</v>
      </c>
      <c r="K71" s="93"/>
      <c r="L71" s="93"/>
    </row>
    <row r="72" spans="1:21" x14ac:dyDescent="0.3">
      <c r="A72" s="104">
        <v>49</v>
      </c>
      <c r="B72" s="189" t="s">
        <v>93</v>
      </c>
      <c r="C72" s="233" t="s">
        <v>158</v>
      </c>
      <c r="D72" s="190">
        <v>43896</v>
      </c>
      <c r="E72" s="191">
        <v>43927</v>
      </c>
      <c r="F72" s="234">
        <v>52573.84</v>
      </c>
      <c r="G72" s="234"/>
      <c r="H72" s="194">
        <v>8</v>
      </c>
      <c r="I72" s="243"/>
      <c r="J72" s="104" t="s">
        <v>27</v>
      </c>
      <c r="K72" s="93"/>
      <c r="L72" s="93"/>
    </row>
    <row r="73" spans="1:21" x14ac:dyDescent="0.3">
      <c r="A73" s="104">
        <v>50</v>
      </c>
      <c r="B73" s="189" t="s">
        <v>85</v>
      </c>
      <c r="C73" s="233" t="s">
        <v>158</v>
      </c>
      <c r="D73" s="190">
        <v>43893</v>
      </c>
      <c r="E73" s="191">
        <v>43924</v>
      </c>
      <c r="F73" s="234">
        <v>4400000</v>
      </c>
      <c r="G73" s="234">
        <f t="shared" si="1"/>
        <v>4400000</v>
      </c>
      <c r="H73" s="194"/>
      <c r="I73" s="243"/>
      <c r="J73" s="104" t="s">
        <v>27</v>
      </c>
      <c r="K73" s="93"/>
      <c r="L73" s="205"/>
    </row>
    <row r="74" spans="1:21" s="50" customFormat="1" ht="13.2" x14ac:dyDescent="0.25">
      <c r="A74" s="51"/>
      <c r="B74" s="51" t="s">
        <v>43</v>
      </c>
      <c r="C74" s="51"/>
      <c r="D74" s="190"/>
      <c r="E74" s="191"/>
      <c r="F74" s="147">
        <f>SUM(F48:F73)</f>
        <v>10396615872.463001</v>
      </c>
      <c r="G74" s="147">
        <f>SUM(G48:G73)</f>
        <v>3571466163.0300002</v>
      </c>
      <c r="H74" s="193">
        <f>SUM(H48:H73)</f>
        <v>1038562.1000000001</v>
      </c>
      <c r="I74" s="51"/>
      <c r="J74" s="51"/>
    </row>
    <row r="75" spans="1:21" s="50" customFormat="1" ht="13.2" x14ac:dyDescent="0.25">
      <c r="A75" s="51"/>
      <c r="B75" s="51"/>
      <c r="C75" s="51"/>
      <c r="D75" s="52"/>
      <c r="E75" s="52"/>
      <c r="F75" s="71"/>
      <c r="G75" s="51"/>
      <c r="H75" s="119"/>
      <c r="I75" s="51"/>
      <c r="J75" s="51"/>
    </row>
    <row r="76" spans="1:21" s="50" customFormat="1" ht="13.2" x14ac:dyDescent="0.25">
      <c r="A76" s="51"/>
      <c r="B76" s="51"/>
      <c r="C76" s="51"/>
      <c r="D76" s="52"/>
      <c r="E76" s="52"/>
      <c r="F76" s="71"/>
      <c r="G76" s="51"/>
      <c r="H76" s="119"/>
      <c r="I76" s="51"/>
      <c r="J76" s="51"/>
    </row>
    <row r="77" spans="1:21" s="50" customFormat="1" ht="13.2" x14ac:dyDescent="0.25">
      <c r="A77" s="51"/>
      <c r="B77" s="51"/>
      <c r="C77" s="51"/>
      <c r="D77" s="52"/>
      <c r="E77" s="52"/>
      <c r="F77" s="71"/>
      <c r="G77" s="51"/>
      <c r="H77" s="119"/>
      <c r="I77" s="51"/>
      <c r="J77" s="51"/>
    </row>
    <row r="78" spans="1:21" s="50" customFormat="1" ht="13.2" x14ac:dyDescent="0.25">
      <c r="A78" s="51"/>
      <c r="B78" s="51"/>
      <c r="C78" s="51"/>
      <c r="D78" s="52"/>
      <c r="E78" s="52"/>
      <c r="F78" s="71"/>
      <c r="G78" s="51"/>
      <c r="H78" s="119"/>
      <c r="I78" s="51"/>
      <c r="J78" s="51"/>
    </row>
    <row r="79" spans="1:21" s="50" customFormat="1" ht="13.2" x14ac:dyDescent="0.25">
      <c r="A79" s="94" t="s">
        <v>11</v>
      </c>
      <c r="B79" s="95"/>
      <c r="C79" s="153" t="s">
        <v>156</v>
      </c>
      <c r="D79" s="96"/>
      <c r="E79" s="89"/>
      <c r="F79" s="116"/>
      <c r="G79" s="88"/>
      <c r="H79" s="120"/>
      <c r="I79" s="88"/>
      <c r="J79" s="88"/>
      <c r="K79" s="90"/>
      <c r="L79" s="90"/>
      <c r="M79" s="55"/>
      <c r="N79" s="55"/>
      <c r="O79" s="55"/>
      <c r="P79" s="55"/>
      <c r="Q79" s="55"/>
      <c r="R79" s="55"/>
      <c r="S79" s="55"/>
      <c r="T79" s="55"/>
      <c r="U79" s="55"/>
    </row>
    <row r="80" spans="1:21" s="50" customFormat="1" ht="13.2" x14ac:dyDescent="0.25">
      <c r="A80" s="94" t="s">
        <v>12</v>
      </c>
      <c r="B80" s="95"/>
      <c r="C80" s="155">
        <v>6571.73</v>
      </c>
      <c r="D80" s="97"/>
      <c r="E80" s="89"/>
      <c r="F80" s="116"/>
      <c r="G80" s="88"/>
      <c r="H80" s="120"/>
      <c r="I80" s="88"/>
      <c r="J80" s="88"/>
      <c r="K80" s="90"/>
      <c r="L80" s="90"/>
      <c r="M80" s="55"/>
      <c r="N80" s="55"/>
      <c r="O80" s="55"/>
      <c r="P80" s="55"/>
      <c r="Q80" s="55"/>
      <c r="R80" s="55"/>
      <c r="S80" s="55"/>
      <c r="T80" s="55"/>
      <c r="U80" s="55"/>
    </row>
    <row r="81" spans="1:21" s="50" customFormat="1" ht="13.2" x14ac:dyDescent="0.25">
      <c r="A81" s="98"/>
      <c r="B81" s="99"/>
      <c r="C81" s="99"/>
      <c r="D81" s="100"/>
      <c r="E81" s="89"/>
      <c r="F81" s="116"/>
      <c r="G81" s="88"/>
      <c r="H81" s="120"/>
      <c r="I81" s="88"/>
      <c r="J81" s="88"/>
      <c r="K81" s="90"/>
      <c r="L81" s="90"/>
      <c r="M81" s="55"/>
      <c r="N81" s="55"/>
      <c r="O81" s="55"/>
      <c r="P81" s="55"/>
      <c r="Q81" s="55"/>
      <c r="R81" s="55"/>
      <c r="S81" s="55"/>
      <c r="T81" s="55"/>
      <c r="U81" s="55"/>
    </row>
    <row r="82" spans="1:21" s="50" customFormat="1" ht="13.2" x14ac:dyDescent="0.25">
      <c r="A82" s="101"/>
      <c r="B82" s="95" t="s">
        <v>13</v>
      </c>
      <c r="C82" s="99"/>
      <c r="D82" s="100"/>
      <c r="E82" s="89"/>
      <c r="F82" s="116"/>
      <c r="G82" s="88"/>
      <c r="H82" s="120"/>
      <c r="I82" s="88"/>
      <c r="J82" s="88"/>
      <c r="K82" s="90"/>
      <c r="L82" s="90"/>
      <c r="M82" s="55"/>
      <c r="N82" s="55"/>
      <c r="O82" s="55"/>
      <c r="P82" s="55"/>
      <c r="Q82" s="55"/>
      <c r="R82" s="55"/>
      <c r="S82" s="55"/>
      <c r="T82" s="55"/>
      <c r="U82" s="55"/>
    </row>
    <row r="83" spans="1:21" s="50" customFormat="1" ht="13.2" x14ac:dyDescent="0.25">
      <c r="A83" s="95"/>
      <c r="B83" s="99"/>
      <c r="C83" s="99"/>
      <c r="D83" s="100"/>
      <c r="E83" s="89"/>
      <c r="F83" s="116"/>
      <c r="G83" s="88"/>
      <c r="H83" s="120"/>
      <c r="I83" s="88"/>
      <c r="J83" s="88"/>
      <c r="K83" s="90"/>
      <c r="L83" s="90"/>
      <c r="M83" s="55"/>
      <c r="N83" s="55"/>
      <c r="O83" s="55"/>
      <c r="P83" s="55"/>
      <c r="Q83" s="55"/>
      <c r="R83" s="55"/>
      <c r="S83" s="55"/>
      <c r="T83" s="55"/>
      <c r="U83" s="55"/>
    </row>
    <row r="84" spans="1:21" ht="14.1" customHeight="1" thickBot="1" x14ac:dyDescent="0.35">
      <c r="A84" s="261" t="s">
        <v>14</v>
      </c>
      <c r="B84" s="259" t="s">
        <v>29</v>
      </c>
      <c r="C84" s="259" t="s">
        <v>16</v>
      </c>
      <c r="D84" s="262" t="s">
        <v>30</v>
      </c>
      <c r="E84" s="262" t="s">
        <v>18</v>
      </c>
      <c r="F84" s="117" t="s">
        <v>19</v>
      </c>
      <c r="G84" s="263" t="s">
        <v>19</v>
      </c>
      <c r="H84" s="263"/>
      <c r="I84" s="259" t="s">
        <v>20</v>
      </c>
      <c r="J84" s="259" t="s">
        <v>21</v>
      </c>
      <c r="K84" s="93"/>
      <c r="L84" s="93"/>
    </row>
    <row r="85" spans="1:21" ht="15" thickBot="1" x14ac:dyDescent="0.35">
      <c r="A85" s="261"/>
      <c r="B85" s="259"/>
      <c r="C85" s="259"/>
      <c r="D85" s="262"/>
      <c r="E85" s="262"/>
      <c r="F85" s="118" t="s">
        <v>22</v>
      </c>
      <c r="G85" s="102" t="s">
        <v>23</v>
      </c>
      <c r="H85" s="121" t="s">
        <v>24</v>
      </c>
      <c r="I85" s="259"/>
      <c r="J85" s="259"/>
      <c r="K85" s="93"/>
      <c r="L85" s="93"/>
    </row>
    <row r="86" spans="1:21" x14ac:dyDescent="0.3">
      <c r="A86" s="145"/>
      <c r="B86" s="51" t="s">
        <v>43</v>
      </c>
      <c r="C86" s="145"/>
      <c r="D86" s="146"/>
      <c r="E86" s="146"/>
      <c r="F86" s="148">
        <f>+F74</f>
        <v>10396615872.463001</v>
      </c>
      <c r="G86" s="148">
        <f>+G74</f>
        <v>3571466163.0300002</v>
      </c>
      <c r="H86" s="193">
        <f>+H74</f>
        <v>1038562.1000000001</v>
      </c>
      <c r="I86" s="145"/>
      <c r="J86" s="145"/>
      <c r="K86" s="93"/>
      <c r="L86" s="93"/>
    </row>
    <row r="87" spans="1:21" x14ac:dyDescent="0.3">
      <c r="A87" s="104">
        <v>51</v>
      </c>
      <c r="B87" s="189" t="s">
        <v>115</v>
      </c>
      <c r="C87" s="233" t="s">
        <v>158</v>
      </c>
      <c r="D87" s="190">
        <v>43921</v>
      </c>
      <c r="E87" s="191">
        <v>43926</v>
      </c>
      <c r="F87" s="234">
        <v>613799</v>
      </c>
      <c r="G87" s="234">
        <f>+F87</f>
        <v>613799</v>
      </c>
      <c r="H87" s="194"/>
      <c r="I87" s="243" t="s">
        <v>62</v>
      </c>
      <c r="J87" s="104" t="s">
        <v>27</v>
      </c>
      <c r="K87" s="93"/>
      <c r="L87" s="93"/>
    </row>
    <row r="88" spans="1:21" x14ac:dyDescent="0.3">
      <c r="A88" s="104">
        <v>52</v>
      </c>
      <c r="B88" s="189" t="s">
        <v>245</v>
      </c>
      <c r="C88" s="233" t="s">
        <v>158</v>
      </c>
      <c r="D88" s="190">
        <v>43870</v>
      </c>
      <c r="E88" s="191">
        <v>43930</v>
      </c>
      <c r="F88" s="234">
        <v>9305000</v>
      </c>
      <c r="G88" s="234">
        <f t="shared" ref="G88:G111" si="2">+F88</f>
        <v>9305000</v>
      </c>
      <c r="H88" s="194"/>
      <c r="I88" s="243"/>
      <c r="J88" s="104" t="s">
        <v>27</v>
      </c>
      <c r="L88" s="205"/>
    </row>
    <row r="89" spans="1:21" x14ac:dyDescent="0.3">
      <c r="A89" s="104">
        <v>53</v>
      </c>
      <c r="B89" s="189" t="s">
        <v>246</v>
      </c>
      <c r="C89" s="233" t="s">
        <v>158</v>
      </c>
      <c r="D89" s="190">
        <v>43919</v>
      </c>
      <c r="E89" s="191">
        <v>43929</v>
      </c>
      <c r="F89" s="234">
        <v>3587431</v>
      </c>
      <c r="G89" s="234">
        <f t="shared" si="2"/>
        <v>3587431</v>
      </c>
      <c r="H89" s="194"/>
      <c r="I89" s="243"/>
      <c r="J89" s="104" t="s">
        <v>27</v>
      </c>
      <c r="K89" s="93"/>
      <c r="L89" s="93"/>
    </row>
    <row r="90" spans="1:21" x14ac:dyDescent="0.3">
      <c r="A90" s="104">
        <v>54</v>
      </c>
      <c r="B90" s="189" t="s">
        <v>116</v>
      </c>
      <c r="C90" s="233" t="s">
        <v>82</v>
      </c>
      <c r="D90" s="190">
        <v>43900</v>
      </c>
      <c r="E90" s="191">
        <v>43930</v>
      </c>
      <c r="F90" s="234">
        <v>1198780</v>
      </c>
      <c r="G90" s="234">
        <f t="shared" si="2"/>
        <v>1198780</v>
      </c>
      <c r="H90" s="194"/>
      <c r="I90" s="243"/>
      <c r="J90" s="104" t="s">
        <v>27</v>
      </c>
      <c r="K90" s="93"/>
      <c r="L90" s="93"/>
    </row>
    <row r="91" spans="1:21" x14ac:dyDescent="0.3">
      <c r="A91" s="104">
        <v>55</v>
      </c>
      <c r="B91" s="189" t="s">
        <v>79</v>
      </c>
      <c r="C91" s="233" t="s">
        <v>272</v>
      </c>
      <c r="D91" s="190">
        <v>43831</v>
      </c>
      <c r="E91" s="191">
        <v>44066</v>
      </c>
      <c r="F91" s="234">
        <v>26405084</v>
      </c>
      <c r="G91" s="234">
        <f t="shared" si="2"/>
        <v>26405084</v>
      </c>
      <c r="H91" s="194"/>
      <c r="I91" s="243"/>
      <c r="J91" s="104" t="s">
        <v>27</v>
      </c>
      <c r="K91" s="93"/>
      <c r="L91" s="205"/>
    </row>
    <row r="92" spans="1:21" x14ac:dyDescent="0.3">
      <c r="A92" s="104">
        <v>56</v>
      </c>
      <c r="B92" s="189" t="s">
        <v>159</v>
      </c>
      <c r="C92" s="233" t="s">
        <v>37</v>
      </c>
      <c r="D92" s="190">
        <v>43921</v>
      </c>
      <c r="E92" s="191">
        <v>43932</v>
      </c>
      <c r="F92" s="234">
        <v>1521311</v>
      </c>
      <c r="G92" s="234">
        <f t="shared" si="2"/>
        <v>1521311</v>
      </c>
      <c r="H92" s="194"/>
      <c r="I92" s="243"/>
      <c r="J92" s="104" t="s">
        <v>27</v>
      </c>
      <c r="K92" s="93"/>
      <c r="L92" s="93"/>
    </row>
    <row r="93" spans="1:21" x14ac:dyDescent="0.3">
      <c r="A93" s="104">
        <v>57</v>
      </c>
      <c r="B93" s="189" t="s">
        <v>189</v>
      </c>
      <c r="C93" s="233" t="s">
        <v>37</v>
      </c>
      <c r="D93" s="190">
        <v>43921</v>
      </c>
      <c r="E93" s="191">
        <v>43932</v>
      </c>
      <c r="F93" s="234">
        <v>56904</v>
      </c>
      <c r="G93" s="234">
        <f t="shared" si="2"/>
        <v>56904</v>
      </c>
      <c r="H93" s="194"/>
      <c r="I93" s="243"/>
      <c r="J93" s="104" t="s">
        <v>27</v>
      </c>
      <c r="K93" s="93"/>
      <c r="L93" s="93"/>
    </row>
    <row r="94" spans="1:21" x14ac:dyDescent="0.3">
      <c r="A94" s="104">
        <v>58</v>
      </c>
      <c r="B94" s="189" t="s">
        <v>94</v>
      </c>
      <c r="C94" s="233" t="s">
        <v>158</v>
      </c>
      <c r="D94" s="190">
        <v>43916</v>
      </c>
      <c r="E94" s="191">
        <v>43946</v>
      </c>
      <c r="F94" s="234">
        <v>5914557</v>
      </c>
      <c r="G94" s="234"/>
      <c r="H94" s="194">
        <v>900</v>
      </c>
      <c r="I94" s="243"/>
      <c r="J94" s="104" t="s">
        <v>27</v>
      </c>
      <c r="K94" s="93"/>
      <c r="L94" s="93"/>
    </row>
    <row r="95" spans="1:21" x14ac:dyDescent="0.3">
      <c r="A95" s="104">
        <v>59</v>
      </c>
      <c r="B95" s="189" t="s">
        <v>247</v>
      </c>
      <c r="C95" s="233" t="s">
        <v>158</v>
      </c>
      <c r="D95" s="190">
        <v>43831</v>
      </c>
      <c r="E95" s="191">
        <v>44066</v>
      </c>
      <c r="F95" s="234">
        <v>23144000</v>
      </c>
      <c r="G95" s="234">
        <f t="shared" si="2"/>
        <v>23144000</v>
      </c>
      <c r="H95" s="194"/>
      <c r="I95" s="243"/>
      <c r="J95" s="104" t="s">
        <v>27</v>
      </c>
      <c r="K95" s="93"/>
      <c r="L95" s="93"/>
    </row>
    <row r="96" spans="1:21" x14ac:dyDescent="0.3">
      <c r="A96" s="104">
        <v>60</v>
      </c>
      <c r="B96" s="189" t="s">
        <v>202</v>
      </c>
      <c r="C96" s="233" t="s">
        <v>158</v>
      </c>
      <c r="D96" s="190">
        <v>43901</v>
      </c>
      <c r="E96" s="191">
        <v>43932</v>
      </c>
      <c r="F96" s="234">
        <v>787818.99239999987</v>
      </c>
      <c r="G96" s="234"/>
      <c r="H96" s="194">
        <v>119.88</v>
      </c>
      <c r="I96" s="243"/>
      <c r="J96" s="104" t="s">
        <v>27</v>
      </c>
      <c r="K96" s="93"/>
      <c r="L96" s="93"/>
    </row>
    <row r="97" spans="1:12" x14ac:dyDescent="0.3">
      <c r="A97" s="104">
        <v>61</v>
      </c>
      <c r="B97" s="189" t="s">
        <v>166</v>
      </c>
      <c r="C97" s="233" t="s">
        <v>158</v>
      </c>
      <c r="D97" s="190">
        <v>43913</v>
      </c>
      <c r="E97" s="191">
        <v>43944</v>
      </c>
      <c r="F97" s="234">
        <v>1210000</v>
      </c>
      <c r="G97" s="234">
        <f t="shared" si="2"/>
        <v>1210000</v>
      </c>
      <c r="H97" s="194"/>
      <c r="I97" s="243"/>
      <c r="J97" s="104" t="s">
        <v>27</v>
      </c>
      <c r="K97" s="93"/>
      <c r="L97" s="205"/>
    </row>
    <row r="98" spans="1:12" x14ac:dyDescent="0.3">
      <c r="A98" s="104">
        <v>62</v>
      </c>
      <c r="B98" s="189" t="s">
        <v>164</v>
      </c>
      <c r="C98" s="233" t="s">
        <v>158</v>
      </c>
      <c r="D98" s="190">
        <v>43907</v>
      </c>
      <c r="E98" s="191">
        <v>43938</v>
      </c>
      <c r="F98" s="234">
        <v>1207800</v>
      </c>
      <c r="G98" s="234">
        <f t="shared" si="2"/>
        <v>1207800</v>
      </c>
      <c r="H98" s="194"/>
      <c r="I98" s="243"/>
      <c r="J98" s="104" t="s">
        <v>27</v>
      </c>
      <c r="K98" s="93"/>
      <c r="L98" s="93"/>
    </row>
    <row r="99" spans="1:12" x14ac:dyDescent="0.3">
      <c r="A99" s="104">
        <v>63</v>
      </c>
      <c r="B99" s="189" t="s">
        <v>67</v>
      </c>
      <c r="C99" s="233" t="s">
        <v>163</v>
      </c>
      <c r="D99" s="190">
        <v>43909</v>
      </c>
      <c r="E99" s="191">
        <v>43939</v>
      </c>
      <c r="F99" s="234">
        <v>3902663</v>
      </c>
      <c r="G99" s="234">
        <f t="shared" si="2"/>
        <v>3902663</v>
      </c>
      <c r="H99" s="194"/>
      <c r="I99" s="243"/>
      <c r="J99" s="104" t="s">
        <v>27</v>
      </c>
      <c r="K99" s="93"/>
      <c r="L99" s="205"/>
    </row>
    <row r="100" spans="1:12" x14ac:dyDescent="0.3">
      <c r="A100" s="104">
        <v>64</v>
      </c>
      <c r="B100" s="189" t="s">
        <v>248</v>
      </c>
      <c r="C100" s="233" t="s">
        <v>158</v>
      </c>
      <c r="D100" s="190">
        <v>43915</v>
      </c>
      <c r="E100" s="191">
        <v>43926</v>
      </c>
      <c r="F100" s="234">
        <v>4212450</v>
      </c>
      <c r="G100" s="234">
        <f t="shared" si="2"/>
        <v>4212450</v>
      </c>
      <c r="H100" s="194"/>
      <c r="I100" s="243"/>
      <c r="J100" s="104" t="s">
        <v>27</v>
      </c>
      <c r="K100" s="93"/>
      <c r="L100" s="93"/>
    </row>
    <row r="101" spans="1:12" x14ac:dyDescent="0.3">
      <c r="A101" s="104">
        <v>65</v>
      </c>
      <c r="B101" s="189" t="s">
        <v>95</v>
      </c>
      <c r="C101" s="233" t="s">
        <v>158</v>
      </c>
      <c r="D101" s="190">
        <v>43906</v>
      </c>
      <c r="E101" s="191">
        <v>43937</v>
      </c>
      <c r="F101" s="234">
        <v>34281429.544999994</v>
      </c>
      <c r="G101" s="234"/>
      <c r="H101" s="194">
        <v>5216.5</v>
      </c>
      <c r="I101" s="243"/>
      <c r="J101" s="104" t="s">
        <v>27</v>
      </c>
      <c r="K101" s="93"/>
      <c r="L101" s="205"/>
    </row>
    <row r="102" spans="1:12" x14ac:dyDescent="0.3">
      <c r="A102" s="104">
        <v>66</v>
      </c>
      <c r="B102" s="189" t="s">
        <v>95</v>
      </c>
      <c r="C102" s="233" t="s">
        <v>158</v>
      </c>
      <c r="D102" s="190">
        <v>43906</v>
      </c>
      <c r="E102" s="191">
        <v>43937</v>
      </c>
      <c r="F102" s="234">
        <v>19532600</v>
      </c>
      <c r="G102" s="234">
        <f t="shared" si="2"/>
        <v>19532600</v>
      </c>
      <c r="H102" s="194"/>
      <c r="I102" s="243"/>
      <c r="J102" s="104" t="s">
        <v>27</v>
      </c>
      <c r="K102" s="93"/>
      <c r="L102" s="93"/>
    </row>
    <row r="103" spans="1:12" ht="14.1" customHeight="1" x14ac:dyDescent="0.3">
      <c r="A103" s="104">
        <v>67</v>
      </c>
      <c r="B103" s="189" t="s">
        <v>96</v>
      </c>
      <c r="C103" s="233" t="s">
        <v>272</v>
      </c>
      <c r="D103" s="190">
        <v>43843</v>
      </c>
      <c r="E103" s="191">
        <v>44178</v>
      </c>
      <c r="F103" s="234">
        <v>142975547</v>
      </c>
      <c r="G103" s="234">
        <f t="shared" si="2"/>
        <v>142975547</v>
      </c>
      <c r="H103" s="194"/>
      <c r="I103" s="243"/>
      <c r="J103" s="104" t="s">
        <v>27</v>
      </c>
      <c r="K103" s="93"/>
      <c r="L103" s="93"/>
    </row>
    <row r="104" spans="1:12" x14ac:dyDescent="0.3">
      <c r="A104" s="104">
        <v>68</v>
      </c>
      <c r="B104" s="189" t="s">
        <v>249</v>
      </c>
      <c r="C104" s="233" t="s">
        <v>158</v>
      </c>
      <c r="D104" s="190">
        <v>43915</v>
      </c>
      <c r="E104" s="191">
        <v>43926</v>
      </c>
      <c r="F104" s="234">
        <v>571831</v>
      </c>
      <c r="G104" s="234">
        <f t="shared" si="2"/>
        <v>571831</v>
      </c>
      <c r="H104" s="194"/>
      <c r="I104" s="243"/>
      <c r="J104" s="104" t="s">
        <v>27</v>
      </c>
      <c r="K104" s="93"/>
      <c r="L104" s="93"/>
    </row>
    <row r="105" spans="1:12" x14ac:dyDescent="0.3">
      <c r="A105" s="104">
        <v>69</v>
      </c>
      <c r="B105" s="189" t="s">
        <v>250</v>
      </c>
      <c r="C105" s="233" t="s">
        <v>158</v>
      </c>
      <c r="D105" s="190">
        <v>43919</v>
      </c>
      <c r="E105" s="191">
        <v>43929</v>
      </c>
      <c r="F105" s="234">
        <v>3500000</v>
      </c>
      <c r="G105" s="234">
        <f t="shared" si="2"/>
        <v>3500000</v>
      </c>
      <c r="H105" s="194"/>
      <c r="I105" s="243"/>
      <c r="J105" s="104" t="s">
        <v>27</v>
      </c>
      <c r="K105" s="93"/>
      <c r="L105" s="93"/>
    </row>
    <row r="106" spans="1:12" x14ac:dyDescent="0.3">
      <c r="A106" s="104">
        <v>70</v>
      </c>
      <c r="B106" s="189" t="s">
        <v>251</v>
      </c>
      <c r="C106" s="233" t="s">
        <v>158</v>
      </c>
      <c r="D106" s="190">
        <v>43901</v>
      </c>
      <c r="E106" s="191">
        <v>43932</v>
      </c>
      <c r="F106" s="234">
        <v>8650000</v>
      </c>
      <c r="G106" s="234">
        <f t="shared" si="2"/>
        <v>8650000</v>
      </c>
      <c r="H106" s="194"/>
      <c r="I106" s="243"/>
      <c r="J106" s="104" t="s">
        <v>27</v>
      </c>
      <c r="K106" s="93"/>
      <c r="L106" s="93"/>
    </row>
    <row r="107" spans="1:12" x14ac:dyDescent="0.3">
      <c r="A107" s="104">
        <v>71</v>
      </c>
      <c r="B107" s="189" t="s">
        <v>184</v>
      </c>
      <c r="C107" s="233" t="s">
        <v>158</v>
      </c>
      <c r="D107" s="190">
        <v>43919</v>
      </c>
      <c r="E107" s="191">
        <v>43950</v>
      </c>
      <c r="F107" s="234">
        <v>13475000</v>
      </c>
      <c r="G107" s="234">
        <f t="shared" si="2"/>
        <v>13475000</v>
      </c>
      <c r="H107" s="194"/>
      <c r="I107" s="243"/>
      <c r="J107" s="104" t="s">
        <v>27</v>
      </c>
      <c r="K107" s="93"/>
      <c r="L107" s="93"/>
    </row>
    <row r="108" spans="1:12" x14ac:dyDescent="0.3">
      <c r="A108" s="104">
        <v>72</v>
      </c>
      <c r="B108" s="189" t="s">
        <v>199</v>
      </c>
      <c r="C108" s="233" t="s">
        <v>272</v>
      </c>
      <c r="D108" s="190">
        <v>43857</v>
      </c>
      <c r="E108" s="191">
        <v>44192</v>
      </c>
      <c r="F108" s="234">
        <v>108513194.36759998</v>
      </c>
      <c r="G108" s="234"/>
      <c r="H108" s="194">
        <v>16512.12</v>
      </c>
      <c r="I108" s="243"/>
      <c r="J108" s="104" t="s">
        <v>27</v>
      </c>
      <c r="K108" s="93"/>
      <c r="L108" s="205"/>
    </row>
    <row r="109" spans="1:12" x14ac:dyDescent="0.3">
      <c r="A109" s="104">
        <v>73</v>
      </c>
      <c r="B109" s="189" t="s">
        <v>117</v>
      </c>
      <c r="C109" s="233" t="s">
        <v>158</v>
      </c>
      <c r="D109" s="190">
        <v>43921</v>
      </c>
      <c r="E109" s="191">
        <v>43951</v>
      </c>
      <c r="F109" s="234">
        <v>478.43</v>
      </c>
      <c r="G109" s="234">
        <f t="shared" si="2"/>
        <v>478.43</v>
      </c>
      <c r="H109" s="194"/>
      <c r="I109" s="243"/>
      <c r="J109" s="104" t="s">
        <v>27</v>
      </c>
      <c r="K109" s="93"/>
      <c r="L109" s="205"/>
    </row>
    <row r="110" spans="1:12" x14ac:dyDescent="0.3">
      <c r="A110" s="104">
        <v>74</v>
      </c>
      <c r="B110" s="189" t="s">
        <v>118</v>
      </c>
      <c r="C110" s="233" t="s">
        <v>158</v>
      </c>
      <c r="D110" s="190">
        <v>43857</v>
      </c>
      <c r="E110" s="191">
        <v>44192</v>
      </c>
      <c r="F110" s="234">
        <v>1089075770.2836001</v>
      </c>
      <c r="G110" s="234"/>
      <c r="H110" s="219">
        <v>165721.32</v>
      </c>
      <c r="I110" s="243"/>
      <c r="J110" s="104" t="s">
        <v>27</v>
      </c>
      <c r="K110" s="93"/>
      <c r="L110" s="93"/>
    </row>
    <row r="111" spans="1:12" x14ac:dyDescent="0.3">
      <c r="A111" s="104">
        <v>75</v>
      </c>
      <c r="B111" s="189" t="s">
        <v>173</v>
      </c>
      <c r="C111" s="233" t="s">
        <v>158</v>
      </c>
      <c r="D111" s="190">
        <v>43900</v>
      </c>
      <c r="E111" s="191">
        <v>43931</v>
      </c>
      <c r="F111" s="234">
        <v>2600000</v>
      </c>
      <c r="G111" s="234">
        <f t="shared" si="2"/>
        <v>2600000</v>
      </c>
      <c r="H111" s="219"/>
      <c r="I111" s="243"/>
      <c r="J111" s="104" t="s">
        <v>27</v>
      </c>
      <c r="K111" s="93"/>
      <c r="L111" s="93"/>
    </row>
    <row r="112" spans="1:12" s="50" customFormat="1" ht="13.2" x14ac:dyDescent="0.25">
      <c r="A112" s="51"/>
      <c r="B112" s="51" t="s">
        <v>43</v>
      </c>
      <c r="C112" s="51"/>
      <c r="D112" s="52"/>
      <c r="E112" s="52"/>
      <c r="F112" s="147">
        <f>SUM(F86:F111)</f>
        <v>11902859321.0816</v>
      </c>
      <c r="G112" s="147">
        <f>SUM(G86:G111)</f>
        <v>3839136841.46</v>
      </c>
      <c r="H112" s="193">
        <f>SUM(H86:H111)</f>
        <v>1227031.9200000002</v>
      </c>
      <c r="I112" s="51"/>
      <c r="J112" s="51"/>
    </row>
    <row r="113" spans="1:21" s="50" customFormat="1" ht="13.2" x14ac:dyDescent="0.25">
      <c r="A113" s="51"/>
      <c r="B113" s="51"/>
      <c r="C113" s="51"/>
      <c r="D113" s="52"/>
      <c r="E113" s="52"/>
      <c r="F113" s="71"/>
      <c r="G113" s="51"/>
      <c r="H113" s="119"/>
      <c r="I113" s="51"/>
      <c r="J113" s="51"/>
    </row>
    <row r="114" spans="1:21" s="50" customFormat="1" ht="13.2" x14ac:dyDescent="0.25">
      <c r="A114" s="51"/>
      <c r="B114" s="51"/>
      <c r="C114" s="51"/>
      <c r="D114" s="52"/>
      <c r="E114" s="52"/>
      <c r="F114" s="71"/>
      <c r="G114" s="51"/>
      <c r="H114" s="119"/>
      <c r="I114" s="51"/>
      <c r="J114" s="51"/>
    </row>
    <row r="115" spans="1:21" s="50" customFormat="1" ht="13.2" x14ac:dyDescent="0.25">
      <c r="A115" s="51"/>
      <c r="B115" s="51"/>
      <c r="C115" s="51"/>
      <c r="D115" s="52"/>
      <c r="E115" s="52"/>
      <c r="F115" s="71"/>
      <c r="G115" s="51"/>
      <c r="H115" s="119"/>
      <c r="I115" s="51"/>
      <c r="J115" s="51"/>
    </row>
    <row r="116" spans="1:21" s="50" customFormat="1" ht="13.2" x14ac:dyDescent="0.25">
      <c r="A116" s="91"/>
      <c r="B116" s="88"/>
      <c r="C116" s="153" t="s">
        <v>156</v>
      </c>
      <c r="D116" s="89"/>
      <c r="E116" s="89"/>
      <c r="F116" s="116"/>
      <c r="G116" s="88"/>
      <c r="H116" s="120"/>
      <c r="I116" s="88"/>
      <c r="J116" s="88"/>
      <c r="K116" s="90"/>
      <c r="L116" s="90"/>
      <c r="M116" s="55"/>
      <c r="N116" s="55"/>
      <c r="O116" s="55"/>
      <c r="P116" s="55"/>
      <c r="Q116" s="55"/>
      <c r="R116" s="55"/>
      <c r="S116" s="55"/>
      <c r="T116" s="55"/>
      <c r="U116" s="55"/>
    </row>
    <row r="117" spans="1:21" s="50" customFormat="1" ht="13.2" x14ac:dyDescent="0.25">
      <c r="A117" s="94" t="s">
        <v>11</v>
      </c>
      <c r="B117" s="95"/>
      <c r="C117" s="155">
        <v>6571.73</v>
      </c>
      <c r="D117" s="96"/>
      <c r="E117" s="89"/>
      <c r="F117" s="116"/>
      <c r="G117" s="88"/>
      <c r="H117" s="120"/>
      <c r="I117" s="88"/>
      <c r="J117" s="88"/>
      <c r="K117" s="90"/>
      <c r="L117" s="90"/>
      <c r="M117" s="55"/>
      <c r="N117" s="55"/>
      <c r="O117" s="55"/>
      <c r="P117" s="55"/>
      <c r="Q117" s="55"/>
      <c r="R117" s="55"/>
      <c r="S117" s="55"/>
      <c r="T117" s="55"/>
      <c r="U117" s="55"/>
    </row>
    <row r="118" spans="1:21" s="50" customFormat="1" ht="13.2" x14ac:dyDescent="0.25">
      <c r="A118" s="94" t="s">
        <v>12</v>
      </c>
      <c r="B118" s="95"/>
      <c r="C118" s="155"/>
      <c r="D118" s="97"/>
      <c r="E118" s="89"/>
      <c r="F118" s="116"/>
      <c r="G118" s="88"/>
      <c r="H118" s="120"/>
      <c r="I118" s="88"/>
      <c r="J118" s="88"/>
      <c r="K118" s="90"/>
      <c r="L118" s="90"/>
      <c r="M118" s="55"/>
      <c r="N118" s="55"/>
      <c r="O118" s="55"/>
      <c r="P118" s="55"/>
      <c r="Q118" s="55"/>
      <c r="R118" s="55"/>
      <c r="S118" s="55"/>
      <c r="T118" s="55"/>
      <c r="U118" s="55"/>
    </row>
    <row r="119" spans="1:21" s="50" customFormat="1" ht="13.2" x14ac:dyDescent="0.25">
      <c r="A119" s="98"/>
      <c r="B119" s="99"/>
      <c r="C119" s="99"/>
      <c r="D119" s="100"/>
      <c r="E119" s="89"/>
      <c r="F119" s="116"/>
      <c r="G119" s="88"/>
      <c r="H119" s="120"/>
      <c r="I119" s="88"/>
      <c r="J119" s="88"/>
      <c r="K119" s="90"/>
      <c r="L119" s="90"/>
      <c r="M119" s="55"/>
      <c r="N119" s="55"/>
      <c r="O119" s="55"/>
      <c r="P119" s="55"/>
      <c r="Q119" s="55"/>
      <c r="R119" s="55"/>
      <c r="S119" s="55"/>
      <c r="T119" s="55"/>
      <c r="U119" s="55"/>
    </row>
    <row r="120" spans="1:21" s="50" customFormat="1" ht="13.2" x14ac:dyDescent="0.25">
      <c r="A120" s="101"/>
      <c r="B120" s="95" t="s">
        <v>13</v>
      </c>
      <c r="C120" s="99"/>
      <c r="D120" s="100"/>
      <c r="E120" s="89"/>
      <c r="F120" s="116"/>
      <c r="G120" s="88"/>
      <c r="H120" s="120"/>
      <c r="I120" s="88"/>
      <c r="J120" s="88"/>
      <c r="K120" s="90"/>
      <c r="L120" s="90"/>
      <c r="M120" s="55"/>
      <c r="N120" s="55"/>
      <c r="O120" s="55"/>
      <c r="P120" s="55"/>
      <c r="Q120" s="55"/>
      <c r="R120" s="55"/>
      <c r="S120" s="55"/>
      <c r="T120" s="55"/>
      <c r="U120" s="55"/>
    </row>
    <row r="121" spans="1:21" s="50" customFormat="1" ht="13.2" x14ac:dyDescent="0.25">
      <c r="A121" s="95"/>
      <c r="B121" s="99"/>
      <c r="C121" s="99"/>
      <c r="D121" s="100"/>
      <c r="E121" s="89"/>
      <c r="F121" s="116"/>
      <c r="G121" s="88"/>
      <c r="H121" s="120"/>
      <c r="I121" s="88"/>
      <c r="J121" s="88"/>
      <c r="K121" s="90"/>
      <c r="L121" s="90"/>
      <c r="M121" s="55"/>
      <c r="N121" s="55"/>
      <c r="O121" s="55"/>
      <c r="P121" s="55"/>
      <c r="Q121" s="55"/>
      <c r="R121" s="55"/>
      <c r="S121" s="55"/>
      <c r="T121" s="55"/>
      <c r="U121" s="55"/>
    </row>
    <row r="122" spans="1:21" ht="14.1" customHeight="1" thickBot="1" x14ac:dyDescent="0.35">
      <c r="A122" s="261" t="s">
        <v>14</v>
      </c>
      <c r="B122" s="259" t="s">
        <v>29</v>
      </c>
      <c r="C122" s="259" t="s">
        <v>16</v>
      </c>
      <c r="D122" s="262" t="s">
        <v>30</v>
      </c>
      <c r="E122" s="262" t="s">
        <v>18</v>
      </c>
      <c r="F122" s="117" t="s">
        <v>19</v>
      </c>
      <c r="G122" s="263" t="s">
        <v>19</v>
      </c>
      <c r="H122" s="263"/>
      <c r="I122" s="259" t="s">
        <v>20</v>
      </c>
      <c r="J122" s="259" t="s">
        <v>21</v>
      </c>
      <c r="K122" s="93"/>
      <c r="L122" s="93"/>
    </row>
    <row r="123" spans="1:21" ht="15" thickBot="1" x14ac:dyDescent="0.35">
      <c r="A123" s="261"/>
      <c r="B123" s="259"/>
      <c r="C123" s="259"/>
      <c r="D123" s="262"/>
      <c r="E123" s="262"/>
      <c r="F123" s="118" t="s">
        <v>22</v>
      </c>
      <c r="G123" s="102" t="s">
        <v>23</v>
      </c>
      <c r="H123" s="121" t="s">
        <v>24</v>
      </c>
      <c r="I123" s="259"/>
      <c r="J123" s="259"/>
      <c r="K123" s="93"/>
      <c r="L123" s="93"/>
    </row>
    <row r="124" spans="1:21" x14ac:dyDescent="0.3">
      <c r="A124" s="145"/>
      <c r="B124" s="51" t="s">
        <v>43</v>
      </c>
      <c r="C124" s="145"/>
      <c r="D124" s="146"/>
      <c r="E124" s="146"/>
      <c r="F124" s="148">
        <f>+F112</f>
        <v>11902859321.0816</v>
      </c>
      <c r="G124" s="148">
        <f>+G112</f>
        <v>3839136841.46</v>
      </c>
      <c r="H124" s="193">
        <f>+H112</f>
        <v>1227031.9200000002</v>
      </c>
      <c r="I124" s="145"/>
      <c r="J124" s="145"/>
      <c r="K124" s="93"/>
      <c r="L124" s="93"/>
    </row>
    <row r="125" spans="1:21" x14ac:dyDescent="0.3">
      <c r="A125" s="104">
        <v>76</v>
      </c>
      <c r="B125" s="189" t="s">
        <v>119</v>
      </c>
      <c r="C125" s="233" t="s">
        <v>158</v>
      </c>
      <c r="D125" s="190">
        <v>43833</v>
      </c>
      <c r="E125" s="191">
        <v>44168</v>
      </c>
      <c r="F125" s="234">
        <v>28180512</v>
      </c>
      <c r="G125" s="234">
        <f>+F125</f>
        <v>28180512</v>
      </c>
      <c r="H125" s="219"/>
      <c r="I125" s="243" t="s">
        <v>62</v>
      </c>
      <c r="J125" s="145"/>
      <c r="K125" s="93"/>
      <c r="L125" s="93"/>
    </row>
    <row r="126" spans="1:21" ht="15" customHeight="1" x14ac:dyDescent="0.3">
      <c r="A126" s="104">
        <v>77</v>
      </c>
      <c r="B126" s="189" t="s">
        <v>120</v>
      </c>
      <c r="C126" s="233" t="s">
        <v>158</v>
      </c>
      <c r="D126" s="190">
        <v>43832</v>
      </c>
      <c r="E126" s="191">
        <v>44045</v>
      </c>
      <c r="F126" s="234">
        <v>45815112</v>
      </c>
      <c r="G126" s="234">
        <f t="shared" ref="G126:G149" si="3">+F126</f>
        <v>45815112</v>
      </c>
      <c r="H126" s="219"/>
      <c r="I126" s="243"/>
      <c r="J126" s="104" t="s">
        <v>27</v>
      </c>
      <c r="K126" s="93"/>
      <c r="L126" s="93"/>
    </row>
    <row r="127" spans="1:21" x14ac:dyDescent="0.3">
      <c r="A127" s="104">
        <v>78</v>
      </c>
      <c r="B127" s="189" t="s">
        <v>121</v>
      </c>
      <c r="C127" s="233" t="s">
        <v>158</v>
      </c>
      <c r="D127" s="190">
        <v>43902</v>
      </c>
      <c r="E127" s="191" t="s">
        <v>275</v>
      </c>
      <c r="F127" s="234">
        <v>4650000</v>
      </c>
      <c r="G127" s="234">
        <f t="shared" si="3"/>
        <v>4650000</v>
      </c>
      <c r="H127" s="219"/>
      <c r="I127" s="243"/>
      <c r="J127" s="104" t="s">
        <v>27</v>
      </c>
      <c r="K127" s="93"/>
      <c r="L127" s="93"/>
    </row>
    <row r="128" spans="1:21" x14ac:dyDescent="0.3">
      <c r="A128" s="104">
        <v>79</v>
      </c>
      <c r="B128" s="189" t="s">
        <v>97</v>
      </c>
      <c r="C128" s="233" t="s">
        <v>158</v>
      </c>
      <c r="D128" s="190">
        <v>43901</v>
      </c>
      <c r="E128" s="191">
        <v>43932</v>
      </c>
      <c r="F128" s="234">
        <v>2520000</v>
      </c>
      <c r="G128" s="234">
        <f t="shared" si="3"/>
        <v>2520000</v>
      </c>
      <c r="H128" s="219"/>
      <c r="I128" s="243"/>
      <c r="J128" s="104" t="s">
        <v>27</v>
      </c>
      <c r="K128" s="93"/>
      <c r="L128" s="93"/>
    </row>
    <row r="129" spans="1:12" x14ac:dyDescent="0.3">
      <c r="A129" s="104">
        <v>80</v>
      </c>
      <c r="B129" s="189" t="s">
        <v>60</v>
      </c>
      <c r="C129" s="233" t="s">
        <v>163</v>
      </c>
      <c r="D129" s="190">
        <v>43893</v>
      </c>
      <c r="E129" s="191">
        <v>43955</v>
      </c>
      <c r="F129" s="234">
        <v>24811000</v>
      </c>
      <c r="G129" s="234">
        <f t="shared" si="3"/>
        <v>24811000</v>
      </c>
      <c r="H129" s="219"/>
      <c r="I129" s="243"/>
      <c r="J129" s="104" t="s">
        <v>27</v>
      </c>
      <c r="K129" s="93"/>
      <c r="L129" s="93"/>
    </row>
    <row r="130" spans="1:12" x14ac:dyDescent="0.3">
      <c r="A130" s="104">
        <v>81</v>
      </c>
      <c r="B130" s="189" t="s">
        <v>122</v>
      </c>
      <c r="C130" s="233" t="s">
        <v>158</v>
      </c>
      <c r="D130" s="190">
        <v>43909</v>
      </c>
      <c r="E130" s="191">
        <v>43970</v>
      </c>
      <c r="F130" s="234">
        <v>105147680</v>
      </c>
      <c r="G130" s="234"/>
      <c r="H130" s="219">
        <v>16000</v>
      </c>
      <c r="I130" s="243"/>
      <c r="J130" s="104" t="s">
        <v>27</v>
      </c>
      <c r="K130" s="93"/>
      <c r="L130" s="93"/>
    </row>
    <row r="131" spans="1:12" x14ac:dyDescent="0.3">
      <c r="A131" s="104">
        <v>82</v>
      </c>
      <c r="B131" s="189" t="s">
        <v>168</v>
      </c>
      <c r="C131" s="233" t="s">
        <v>158</v>
      </c>
      <c r="D131" s="190">
        <v>43920</v>
      </c>
      <c r="E131" s="191">
        <v>43951</v>
      </c>
      <c r="F131" s="234">
        <v>1000000</v>
      </c>
      <c r="G131" s="234">
        <f t="shared" si="3"/>
        <v>1000000</v>
      </c>
      <c r="H131" s="219"/>
      <c r="I131" s="243"/>
      <c r="J131" s="104" t="s">
        <v>27</v>
      </c>
      <c r="K131" s="93"/>
      <c r="L131" s="93"/>
    </row>
    <row r="132" spans="1:12" x14ac:dyDescent="0.3">
      <c r="A132" s="104">
        <v>83</v>
      </c>
      <c r="B132" s="189" t="s">
        <v>198</v>
      </c>
      <c r="C132" s="233" t="s">
        <v>152</v>
      </c>
      <c r="D132" s="190">
        <v>43891</v>
      </c>
      <c r="E132" s="191">
        <v>44013</v>
      </c>
      <c r="F132" s="234">
        <v>73340506.799999997</v>
      </c>
      <c r="G132" s="234"/>
      <c r="H132" s="219">
        <v>11160</v>
      </c>
      <c r="I132" s="243"/>
      <c r="J132" s="104" t="s">
        <v>27</v>
      </c>
      <c r="K132" s="93"/>
      <c r="L132" s="205"/>
    </row>
    <row r="133" spans="1:12" x14ac:dyDescent="0.3">
      <c r="A133" s="104">
        <v>84</v>
      </c>
      <c r="B133" s="189" t="s">
        <v>123</v>
      </c>
      <c r="C133" s="233" t="s">
        <v>150</v>
      </c>
      <c r="D133" s="190">
        <v>43892</v>
      </c>
      <c r="E133" s="191">
        <v>43953</v>
      </c>
      <c r="F133" s="234">
        <v>1253175</v>
      </c>
      <c r="G133" s="234">
        <f t="shared" si="3"/>
        <v>1253175</v>
      </c>
      <c r="H133" s="219"/>
      <c r="I133" s="243"/>
      <c r="J133" s="104" t="s">
        <v>27</v>
      </c>
      <c r="K133" s="93"/>
      <c r="L133" s="93"/>
    </row>
    <row r="134" spans="1:12" x14ac:dyDescent="0.3">
      <c r="A134" s="104">
        <v>85</v>
      </c>
      <c r="B134" s="189" t="s">
        <v>124</v>
      </c>
      <c r="C134" s="233" t="s">
        <v>158</v>
      </c>
      <c r="D134" s="190">
        <v>43905</v>
      </c>
      <c r="E134" s="191">
        <v>43926</v>
      </c>
      <c r="F134" s="234">
        <v>41112</v>
      </c>
      <c r="G134" s="234">
        <f t="shared" si="3"/>
        <v>41112</v>
      </c>
      <c r="H134" s="219"/>
      <c r="I134" s="243"/>
      <c r="J134" s="104" t="s">
        <v>27</v>
      </c>
      <c r="K134" s="93"/>
      <c r="L134" s="205"/>
    </row>
    <row r="135" spans="1:12" x14ac:dyDescent="0.3">
      <c r="A135" s="104">
        <v>86</v>
      </c>
      <c r="B135" s="189" t="s">
        <v>80</v>
      </c>
      <c r="C135" s="233" t="s">
        <v>158</v>
      </c>
      <c r="D135" s="190">
        <v>43907</v>
      </c>
      <c r="E135" s="191">
        <v>43938</v>
      </c>
      <c r="F135" s="234">
        <v>900070</v>
      </c>
      <c r="G135" s="234">
        <f t="shared" si="3"/>
        <v>900070</v>
      </c>
      <c r="H135" s="219"/>
      <c r="I135" s="243"/>
      <c r="J135" s="104" t="s">
        <v>27</v>
      </c>
      <c r="K135" s="93"/>
      <c r="L135" s="93"/>
    </row>
    <row r="136" spans="1:12" x14ac:dyDescent="0.3">
      <c r="A136" s="104">
        <v>87</v>
      </c>
      <c r="B136" s="189" t="s">
        <v>125</v>
      </c>
      <c r="C136" s="233" t="s">
        <v>150</v>
      </c>
      <c r="D136" s="190">
        <v>43910</v>
      </c>
      <c r="E136" s="191">
        <v>44094</v>
      </c>
      <c r="F136" s="234">
        <v>82808194</v>
      </c>
      <c r="G136" s="234">
        <f t="shared" si="3"/>
        <v>82808194</v>
      </c>
      <c r="H136" s="219"/>
      <c r="I136" s="243"/>
      <c r="J136" s="104" t="s">
        <v>27</v>
      </c>
      <c r="K136" s="93"/>
      <c r="L136" s="93"/>
    </row>
    <row r="137" spans="1:12" x14ac:dyDescent="0.3">
      <c r="A137" s="104">
        <v>88</v>
      </c>
      <c r="B137" s="189" t="s">
        <v>196</v>
      </c>
      <c r="C137" s="233" t="s">
        <v>158</v>
      </c>
      <c r="D137" s="190">
        <v>43906</v>
      </c>
      <c r="E137" s="191">
        <v>43937</v>
      </c>
      <c r="F137" s="234">
        <v>16429324.999999998</v>
      </c>
      <c r="G137" s="234"/>
      <c r="H137" s="219">
        <v>2500</v>
      </c>
      <c r="I137" s="243"/>
      <c r="J137" s="104" t="s">
        <v>27</v>
      </c>
      <c r="K137" s="93"/>
      <c r="L137" s="93"/>
    </row>
    <row r="138" spans="1:12" x14ac:dyDescent="0.3">
      <c r="A138" s="104">
        <v>89</v>
      </c>
      <c r="B138" s="189" t="s">
        <v>252</v>
      </c>
      <c r="C138" s="233" t="s">
        <v>158</v>
      </c>
      <c r="D138" s="190">
        <v>43901</v>
      </c>
      <c r="E138" s="191">
        <v>43932</v>
      </c>
      <c r="F138" s="234">
        <v>1388161905.7481999</v>
      </c>
      <c r="G138" s="234"/>
      <c r="H138" s="219">
        <v>211232.34</v>
      </c>
      <c r="I138" s="243"/>
      <c r="J138" s="104" t="s">
        <v>27</v>
      </c>
      <c r="K138" s="93"/>
      <c r="L138" s="93"/>
    </row>
    <row r="139" spans="1:12" x14ac:dyDescent="0.3">
      <c r="A139" s="104">
        <v>90</v>
      </c>
      <c r="B139" s="189" t="s">
        <v>179</v>
      </c>
      <c r="C139" s="233" t="s">
        <v>158</v>
      </c>
      <c r="D139" s="190">
        <v>43897</v>
      </c>
      <c r="E139" s="191">
        <v>43928</v>
      </c>
      <c r="F139" s="234">
        <v>3320000</v>
      </c>
      <c r="G139" s="234">
        <f t="shared" si="3"/>
        <v>3320000</v>
      </c>
      <c r="H139" s="219"/>
      <c r="I139" s="243"/>
      <c r="J139" s="104" t="s">
        <v>27</v>
      </c>
      <c r="K139" s="93"/>
      <c r="L139" s="93"/>
    </row>
    <row r="140" spans="1:12" x14ac:dyDescent="0.3">
      <c r="A140" s="104">
        <v>91</v>
      </c>
      <c r="B140" s="189" t="s">
        <v>98</v>
      </c>
      <c r="C140" s="233" t="s">
        <v>158</v>
      </c>
      <c r="D140" s="190">
        <v>43903</v>
      </c>
      <c r="E140" s="191">
        <v>43934</v>
      </c>
      <c r="F140" s="234">
        <v>4544469</v>
      </c>
      <c r="G140" s="234">
        <f t="shared" si="3"/>
        <v>4544469</v>
      </c>
      <c r="H140" s="219"/>
      <c r="I140" s="243"/>
      <c r="J140" s="104" t="s">
        <v>27</v>
      </c>
      <c r="K140" s="93"/>
      <c r="L140" s="93"/>
    </row>
    <row r="141" spans="1:12" x14ac:dyDescent="0.3">
      <c r="A141" s="104">
        <v>92</v>
      </c>
      <c r="B141" s="189" t="s">
        <v>61</v>
      </c>
      <c r="C141" s="233" t="s">
        <v>150</v>
      </c>
      <c r="D141" s="190">
        <v>43908</v>
      </c>
      <c r="E141" s="191">
        <v>43934</v>
      </c>
      <c r="F141" s="234">
        <v>7820358.6999999993</v>
      </c>
      <c r="G141" s="234"/>
      <c r="H141" s="219">
        <v>1190</v>
      </c>
      <c r="I141" s="243"/>
      <c r="J141" s="104" t="s">
        <v>27</v>
      </c>
      <c r="K141" s="93"/>
      <c r="L141" s="93"/>
    </row>
    <row r="142" spans="1:12" x14ac:dyDescent="0.3">
      <c r="A142" s="104">
        <v>93</v>
      </c>
      <c r="B142" s="189" t="s">
        <v>126</v>
      </c>
      <c r="C142" s="233" t="s">
        <v>158</v>
      </c>
      <c r="D142" s="190">
        <v>43905</v>
      </c>
      <c r="E142" s="191">
        <v>43966</v>
      </c>
      <c r="F142" s="234">
        <v>67022774.164499991</v>
      </c>
      <c r="G142" s="234"/>
      <c r="H142" s="219">
        <v>10198.65</v>
      </c>
      <c r="I142" s="243"/>
      <c r="J142" s="104" t="s">
        <v>27</v>
      </c>
      <c r="K142" s="93"/>
      <c r="L142" s="205"/>
    </row>
    <row r="143" spans="1:12" x14ac:dyDescent="0.3">
      <c r="A143" s="104">
        <v>94</v>
      </c>
      <c r="B143" s="189" t="s">
        <v>99</v>
      </c>
      <c r="C143" s="233" t="s">
        <v>158</v>
      </c>
      <c r="D143" s="190">
        <v>43909</v>
      </c>
      <c r="E143" s="191">
        <v>43935</v>
      </c>
      <c r="F143" s="234">
        <v>789006</v>
      </c>
      <c r="G143" s="234">
        <f t="shared" si="3"/>
        <v>789006</v>
      </c>
      <c r="H143" s="219"/>
      <c r="I143" s="243"/>
      <c r="J143" s="104" t="s">
        <v>27</v>
      </c>
      <c r="K143" s="93"/>
      <c r="L143" s="205"/>
    </row>
    <row r="144" spans="1:12" x14ac:dyDescent="0.3">
      <c r="A144" s="104">
        <v>95</v>
      </c>
      <c r="B144" s="189" t="s">
        <v>253</v>
      </c>
      <c r="C144" s="233" t="s">
        <v>158</v>
      </c>
      <c r="D144" s="190">
        <v>43906</v>
      </c>
      <c r="E144" s="191">
        <v>43937</v>
      </c>
      <c r="F144" s="234">
        <v>1821600</v>
      </c>
      <c r="G144" s="234">
        <f t="shared" si="3"/>
        <v>1821600</v>
      </c>
      <c r="H144" s="219"/>
      <c r="I144" s="243"/>
      <c r="J144" s="104" t="s">
        <v>27</v>
      </c>
      <c r="K144" s="93"/>
      <c r="L144" s="93"/>
    </row>
    <row r="145" spans="1:21" x14ac:dyDescent="0.3">
      <c r="A145" s="104">
        <v>96</v>
      </c>
      <c r="B145" s="189" t="s">
        <v>68</v>
      </c>
      <c r="C145" s="233" t="s">
        <v>158</v>
      </c>
      <c r="D145" s="190">
        <v>43894</v>
      </c>
      <c r="E145" s="191">
        <v>43925</v>
      </c>
      <c r="F145" s="234">
        <v>6534000</v>
      </c>
      <c r="G145" s="234">
        <f t="shared" si="3"/>
        <v>6534000</v>
      </c>
      <c r="H145" s="219"/>
      <c r="I145" s="243"/>
      <c r="J145" s="104" t="s">
        <v>27</v>
      </c>
      <c r="K145" s="93"/>
      <c r="L145" s="93"/>
    </row>
    <row r="146" spans="1:21" x14ac:dyDescent="0.3">
      <c r="A146" s="104">
        <v>97</v>
      </c>
      <c r="B146" s="189" t="s">
        <v>100</v>
      </c>
      <c r="C146" s="233" t="s">
        <v>158</v>
      </c>
      <c r="D146" s="190">
        <v>43903</v>
      </c>
      <c r="E146" s="191">
        <v>43934</v>
      </c>
      <c r="F146" s="234">
        <v>71784700</v>
      </c>
      <c r="G146" s="234">
        <f t="shared" si="3"/>
        <v>71784700</v>
      </c>
      <c r="H146" s="219"/>
      <c r="I146" s="243"/>
      <c r="J146" s="104" t="s">
        <v>27</v>
      </c>
      <c r="K146" s="93"/>
      <c r="L146" s="93"/>
    </row>
    <row r="147" spans="1:21" x14ac:dyDescent="0.3">
      <c r="A147" s="104">
        <v>98</v>
      </c>
      <c r="B147" s="189" t="s">
        <v>127</v>
      </c>
      <c r="C147" s="233" t="s">
        <v>150</v>
      </c>
      <c r="D147" s="190">
        <v>43916</v>
      </c>
      <c r="E147" s="191">
        <v>44192</v>
      </c>
      <c r="F147" s="234">
        <v>403499139.33999997</v>
      </c>
      <c r="G147" s="234">
        <f t="shared" si="3"/>
        <v>403499139.33999997</v>
      </c>
      <c r="H147" s="219"/>
      <c r="I147" s="243"/>
      <c r="J147" s="104" t="s">
        <v>27</v>
      </c>
      <c r="K147" s="93"/>
      <c r="L147" s="93"/>
    </row>
    <row r="148" spans="1:21" x14ac:dyDescent="0.3">
      <c r="A148" s="104">
        <v>99</v>
      </c>
      <c r="B148" s="189" t="s">
        <v>162</v>
      </c>
      <c r="C148" s="233" t="s">
        <v>158</v>
      </c>
      <c r="D148" s="190">
        <v>43895</v>
      </c>
      <c r="E148" s="191">
        <v>43926</v>
      </c>
      <c r="F148" s="234">
        <v>330000</v>
      </c>
      <c r="G148" s="234">
        <f t="shared" si="3"/>
        <v>330000</v>
      </c>
      <c r="H148" s="219"/>
      <c r="I148" s="243"/>
      <c r="J148" s="104" t="s">
        <v>27</v>
      </c>
      <c r="K148" s="93"/>
      <c r="L148" s="93"/>
    </row>
    <row r="149" spans="1:21" x14ac:dyDescent="0.3">
      <c r="A149" s="104">
        <v>100</v>
      </c>
      <c r="B149" s="189" t="s">
        <v>128</v>
      </c>
      <c r="C149" s="233" t="s">
        <v>158</v>
      </c>
      <c r="D149" s="190">
        <v>43910</v>
      </c>
      <c r="E149" s="191">
        <v>43941</v>
      </c>
      <c r="F149" s="234">
        <v>1198700</v>
      </c>
      <c r="G149" s="234">
        <f t="shared" si="3"/>
        <v>1198700</v>
      </c>
      <c r="H149" s="219"/>
      <c r="I149" s="243"/>
      <c r="J149" s="104" t="s">
        <v>27</v>
      </c>
      <c r="K149" s="93"/>
      <c r="L149" s="93"/>
    </row>
    <row r="150" spans="1:21" s="50" customFormat="1" ht="13.2" x14ac:dyDescent="0.25">
      <c r="A150" s="51"/>
      <c r="B150" s="51" t="s">
        <v>43</v>
      </c>
      <c r="C150" s="51"/>
      <c r="D150" s="52"/>
      <c r="E150" s="52"/>
      <c r="F150" s="147">
        <f>SUM(F124:F149)</f>
        <v>14246582660.834299</v>
      </c>
      <c r="G150" s="147">
        <f>SUM(G124:G149)</f>
        <v>4524937630.8000002</v>
      </c>
      <c r="H150" s="193">
        <f>SUM(H124:H149)</f>
        <v>1479312.9100000001</v>
      </c>
      <c r="I150" s="51"/>
      <c r="J150" s="51"/>
    </row>
    <row r="151" spans="1:21" s="50" customFormat="1" ht="13.2" x14ac:dyDescent="0.25">
      <c r="A151" s="51"/>
      <c r="B151" s="51"/>
      <c r="C151" s="51"/>
      <c r="D151" s="52"/>
      <c r="E151" s="52"/>
      <c r="F151" s="186"/>
      <c r="G151" s="186"/>
      <c r="H151" s="186"/>
      <c r="I151" s="51"/>
      <c r="J151" s="51"/>
    </row>
    <row r="152" spans="1:21" s="50" customFormat="1" ht="13.2" x14ac:dyDescent="0.25">
      <c r="A152" s="51"/>
      <c r="B152" s="51"/>
      <c r="C152" s="51"/>
      <c r="D152" s="52"/>
      <c r="E152" s="52"/>
      <c r="F152" s="71"/>
      <c r="G152" s="51"/>
      <c r="H152" s="119"/>
      <c r="I152" s="51"/>
      <c r="J152" s="51"/>
    </row>
    <row r="153" spans="1:21" s="50" customFormat="1" ht="13.2" x14ac:dyDescent="0.25">
      <c r="A153" s="51"/>
      <c r="B153" s="51"/>
      <c r="C153" s="51"/>
      <c r="D153" s="52"/>
      <c r="E153" s="52"/>
      <c r="F153" s="71"/>
      <c r="G153" s="51"/>
      <c r="H153" s="119"/>
      <c r="I153" s="51"/>
      <c r="J153" s="51"/>
    </row>
    <row r="154" spans="1:21" s="50" customFormat="1" ht="13.2" x14ac:dyDescent="0.25">
      <c r="A154" s="91"/>
      <c r="B154" s="88"/>
      <c r="C154" s="88"/>
      <c r="D154" s="89"/>
      <c r="E154" s="89"/>
      <c r="F154" s="116"/>
      <c r="G154" s="88"/>
      <c r="H154" s="120"/>
      <c r="I154" s="88"/>
      <c r="J154" s="88"/>
      <c r="K154" s="90"/>
      <c r="L154" s="90"/>
      <c r="M154" s="55"/>
      <c r="N154" s="55"/>
      <c r="O154" s="55"/>
      <c r="P154" s="55"/>
      <c r="Q154" s="55"/>
      <c r="R154" s="55"/>
      <c r="S154" s="55"/>
      <c r="T154" s="55"/>
      <c r="U154" s="55"/>
    </row>
    <row r="155" spans="1:21" s="50" customFormat="1" ht="13.2" x14ac:dyDescent="0.25">
      <c r="A155" s="94" t="s">
        <v>11</v>
      </c>
      <c r="B155" s="95"/>
      <c r="C155" s="153" t="s">
        <v>156</v>
      </c>
      <c r="D155" s="96"/>
      <c r="E155" s="89"/>
      <c r="F155" s="116"/>
      <c r="G155" s="88"/>
      <c r="H155" s="120"/>
      <c r="I155" s="88"/>
      <c r="J155" s="88"/>
      <c r="K155" s="90"/>
      <c r="L155" s="90"/>
      <c r="M155" s="55"/>
      <c r="N155" s="55"/>
      <c r="O155" s="55"/>
      <c r="P155" s="55"/>
      <c r="Q155" s="55"/>
      <c r="R155" s="55"/>
      <c r="S155" s="55"/>
      <c r="T155" s="55"/>
      <c r="U155" s="55"/>
    </row>
    <row r="156" spans="1:21" s="50" customFormat="1" ht="13.2" x14ac:dyDescent="0.25">
      <c r="A156" s="94" t="s">
        <v>12</v>
      </c>
      <c r="B156" s="95"/>
      <c r="C156" s="155">
        <v>6571.73</v>
      </c>
      <c r="D156" s="97"/>
      <c r="E156" s="89"/>
      <c r="F156" s="116"/>
      <c r="G156" s="88"/>
      <c r="H156" s="120"/>
      <c r="I156" s="88"/>
      <c r="J156" s="88"/>
      <c r="K156" s="90"/>
      <c r="L156" s="90"/>
      <c r="M156" s="55"/>
      <c r="N156" s="55"/>
      <c r="O156" s="55"/>
      <c r="P156" s="55"/>
      <c r="Q156" s="55"/>
      <c r="R156" s="55"/>
      <c r="S156" s="55"/>
      <c r="T156" s="55"/>
      <c r="U156" s="55"/>
    </row>
    <row r="157" spans="1:21" s="50" customFormat="1" ht="13.2" x14ac:dyDescent="0.25">
      <c r="A157" s="98"/>
      <c r="B157" s="99"/>
      <c r="C157" s="99"/>
      <c r="D157" s="100"/>
      <c r="E157" s="89"/>
      <c r="F157" s="116"/>
      <c r="G157" s="88"/>
      <c r="H157" s="120"/>
      <c r="I157" s="88"/>
      <c r="J157" s="88"/>
      <c r="K157" s="90"/>
      <c r="L157" s="90"/>
      <c r="M157" s="55"/>
      <c r="N157" s="55"/>
      <c r="O157" s="55"/>
      <c r="P157" s="55"/>
      <c r="Q157" s="55"/>
      <c r="R157" s="55"/>
      <c r="S157" s="55"/>
      <c r="T157" s="55"/>
      <c r="U157" s="55"/>
    </row>
    <row r="158" spans="1:21" s="50" customFormat="1" ht="13.2" x14ac:dyDescent="0.25">
      <c r="A158" s="101"/>
      <c r="B158" s="95" t="s">
        <v>13</v>
      </c>
      <c r="C158" s="99"/>
      <c r="D158" s="100"/>
      <c r="E158" s="89"/>
      <c r="F158" s="116"/>
      <c r="G158" s="88"/>
      <c r="H158" s="120"/>
      <c r="I158" s="88"/>
      <c r="J158" s="88"/>
      <c r="K158" s="90"/>
      <c r="L158" s="90"/>
      <c r="M158" s="55"/>
      <c r="N158" s="55"/>
      <c r="O158" s="55"/>
      <c r="P158" s="55"/>
      <c r="Q158" s="55"/>
      <c r="R158" s="55"/>
      <c r="S158" s="55"/>
      <c r="T158" s="55"/>
      <c r="U158" s="55"/>
    </row>
    <row r="159" spans="1:21" s="50" customFormat="1" ht="13.2" x14ac:dyDescent="0.25">
      <c r="A159" s="95"/>
      <c r="B159" s="99"/>
      <c r="C159" s="99"/>
      <c r="D159" s="100"/>
      <c r="E159" s="89"/>
      <c r="F159" s="116"/>
      <c r="G159" s="88"/>
      <c r="H159" s="120"/>
      <c r="I159" s="88"/>
      <c r="J159" s="88"/>
      <c r="K159" s="90"/>
      <c r="L159" s="90"/>
      <c r="M159" s="55"/>
      <c r="N159" s="55"/>
      <c r="O159" s="55"/>
      <c r="P159" s="55"/>
      <c r="Q159" s="55"/>
      <c r="R159" s="55"/>
      <c r="S159" s="55"/>
      <c r="T159" s="55"/>
      <c r="U159" s="55"/>
    </row>
    <row r="160" spans="1:21" ht="14.1" customHeight="1" thickBot="1" x14ac:dyDescent="0.35">
      <c r="A160" s="261" t="s">
        <v>14</v>
      </c>
      <c r="B160" s="259" t="s">
        <v>29</v>
      </c>
      <c r="C160" s="259" t="s">
        <v>16</v>
      </c>
      <c r="D160" s="262" t="s">
        <v>30</v>
      </c>
      <c r="E160" s="262" t="s">
        <v>18</v>
      </c>
      <c r="F160" s="117" t="s">
        <v>19</v>
      </c>
      <c r="G160" s="263" t="s">
        <v>19</v>
      </c>
      <c r="H160" s="263"/>
      <c r="I160" s="259" t="s">
        <v>20</v>
      </c>
      <c r="J160" s="259" t="s">
        <v>21</v>
      </c>
      <c r="K160" s="93"/>
      <c r="L160" s="93"/>
    </row>
    <row r="161" spans="1:12" ht="15" thickBot="1" x14ac:dyDescent="0.35">
      <c r="A161" s="261"/>
      <c r="B161" s="259"/>
      <c r="C161" s="259"/>
      <c r="D161" s="262"/>
      <c r="E161" s="262"/>
      <c r="F161" s="118" t="s">
        <v>22</v>
      </c>
      <c r="G161" s="102" t="s">
        <v>23</v>
      </c>
      <c r="H161" s="121" t="s">
        <v>24</v>
      </c>
      <c r="I161" s="259"/>
      <c r="J161" s="259"/>
      <c r="K161" s="93"/>
      <c r="L161" s="93"/>
    </row>
    <row r="162" spans="1:12" x14ac:dyDescent="0.3">
      <c r="A162" s="145"/>
      <c r="B162" s="51" t="s">
        <v>43</v>
      </c>
      <c r="C162" s="145"/>
      <c r="D162" s="146"/>
      <c r="E162" s="146"/>
      <c r="F162" s="148">
        <f>+F150</f>
        <v>14246582660.834299</v>
      </c>
      <c r="G162" s="148">
        <f>+G150</f>
        <v>4524937630.8000002</v>
      </c>
      <c r="H162" s="193">
        <f>+H150</f>
        <v>1479312.9100000001</v>
      </c>
      <c r="I162" s="145"/>
      <c r="J162" s="145"/>
      <c r="K162" s="93"/>
      <c r="L162" s="93"/>
    </row>
    <row r="163" spans="1:12" x14ac:dyDescent="0.3">
      <c r="A163" s="104">
        <v>101</v>
      </c>
      <c r="B163" s="189" t="s">
        <v>254</v>
      </c>
      <c r="C163" s="233" t="s">
        <v>158</v>
      </c>
      <c r="D163" s="190">
        <v>43895</v>
      </c>
      <c r="E163" s="191">
        <v>43926</v>
      </c>
      <c r="F163" s="234">
        <v>29572784.999999996</v>
      </c>
      <c r="G163" s="234"/>
      <c r="H163" s="219">
        <v>4500</v>
      </c>
      <c r="I163" s="260" t="s">
        <v>62</v>
      </c>
      <c r="J163" s="104" t="s">
        <v>27</v>
      </c>
      <c r="K163" s="93"/>
      <c r="L163" s="93"/>
    </row>
    <row r="164" spans="1:12" ht="15" customHeight="1" x14ac:dyDescent="0.3">
      <c r="A164" s="104">
        <v>102</v>
      </c>
      <c r="B164" s="189" t="s">
        <v>209</v>
      </c>
      <c r="C164" s="233" t="s">
        <v>150</v>
      </c>
      <c r="D164" s="190">
        <v>43915</v>
      </c>
      <c r="E164" s="191">
        <v>44007</v>
      </c>
      <c r="F164" s="234">
        <v>6314468260.0570993</v>
      </c>
      <c r="G164" s="234"/>
      <c r="H164" s="219">
        <v>960853.27</v>
      </c>
      <c r="I164" s="260"/>
      <c r="J164" s="104" t="s">
        <v>27</v>
      </c>
      <c r="K164" s="93"/>
      <c r="L164" s="93"/>
    </row>
    <row r="165" spans="1:12" x14ac:dyDescent="0.3">
      <c r="A165" s="104">
        <v>103</v>
      </c>
      <c r="B165" s="189" t="s">
        <v>129</v>
      </c>
      <c r="C165" s="233" t="s">
        <v>158</v>
      </c>
      <c r="D165" s="190">
        <v>43904</v>
      </c>
      <c r="E165" s="191">
        <v>43965</v>
      </c>
      <c r="F165" s="234">
        <v>16784100</v>
      </c>
      <c r="G165" s="234">
        <f t="shared" ref="G165:G183" si="4">+F165</f>
        <v>16784100</v>
      </c>
      <c r="H165" s="219"/>
      <c r="I165" s="260"/>
      <c r="J165" s="104" t="s">
        <v>27</v>
      </c>
      <c r="K165" s="93"/>
      <c r="L165" s="93"/>
    </row>
    <row r="166" spans="1:12" x14ac:dyDescent="0.3">
      <c r="A166" s="104">
        <v>104</v>
      </c>
      <c r="B166" s="189" t="s">
        <v>81</v>
      </c>
      <c r="C166" s="233" t="s">
        <v>158</v>
      </c>
      <c r="D166" s="190">
        <v>43915</v>
      </c>
      <c r="E166" s="191">
        <v>43946</v>
      </c>
      <c r="F166" s="234">
        <v>11290600</v>
      </c>
      <c r="G166" s="234">
        <f t="shared" si="4"/>
        <v>11290600</v>
      </c>
      <c r="H166" s="219"/>
      <c r="I166" s="260"/>
      <c r="J166" s="104" t="s">
        <v>27</v>
      </c>
      <c r="K166" s="93"/>
      <c r="L166" s="93"/>
    </row>
    <row r="167" spans="1:12" x14ac:dyDescent="0.3">
      <c r="A167" s="104">
        <v>105</v>
      </c>
      <c r="B167" s="189" t="s">
        <v>165</v>
      </c>
      <c r="C167" s="233" t="s">
        <v>158</v>
      </c>
      <c r="D167" s="190">
        <v>43899</v>
      </c>
      <c r="E167" s="191">
        <v>43925</v>
      </c>
      <c r="F167" s="234">
        <v>489500</v>
      </c>
      <c r="G167" s="234">
        <f t="shared" si="4"/>
        <v>489500</v>
      </c>
      <c r="H167" s="219"/>
      <c r="I167" s="260"/>
      <c r="J167" s="104" t="s">
        <v>27</v>
      </c>
      <c r="K167" s="93"/>
      <c r="L167" s="93"/>
    </row>
    <row r="168" spans="1:12" x14ac:dyDescent="0.3">
      <c r="A168" s="104">
        <v>106</v>
      </c>
      <c r="B168" s="189" t="s">
        <v>178</v>
      </c>
      <c r="C168" s="233" t="s">
        <v>163</v>
      </c>
      <c r="D168" s="190">
        <v>43908</v>
      </c>
      <c r="E168" s="191">
        <v>43939</v>
      </c>
      <c r="F168" s="234">
        <v>3496500</v>
      </c>
      <c r="G168" s="234">
        <f t="shared" si="4"/>
        <v>3496500</v>
      </c>
      <c r="H168" s="219"/>
      <c r="I168" s="260"/>
      <c r="J168" s="104" t="s">
        <v>27</v>
      </c>
      <c r="K168" s="93"/>
      <c r="L168" s="93"/>
    </row>
    <row r="169" spans="1:12" x14ac:dyDescent="0.3">
      <c r="A169" s="104">
        <v>107</v>
      </c>
      <c r="B169" s="189" t="s">
        <v>50</v>
      </c>
      <c r="C169" s="233" t="s">
        <v>158</v>
      </c>
      <c r="D169" s="190">
        <v>43900</v>
      </c>
      <c r="E169" s="191">
        <v>43931</v>
      </c>
      <c r="F169" s="234">
        <v>3813049.1806000001</v>
      </c>
      <c r="G169" s="234"/>
      <c r="H169" s="219">
        <v>580.22</v>
      </c>
      <c r="I169" s="260"/>
      <c r="J169" s="104" t="s">
        <v>27</v>
      </c>
      <c r="K169" s="93"/>
      <c r="L169" s="93"/>
    </row>
    <row r="170" spans="1:12" x14ac:dyDescent="0.3">
      <c r="A170" s="104">
        <v>108</v>
      </c>
      <c r="B170" s="189" t="s">
        <v>69</v>
      </c>
      <c r="C170" s="233" t="s">
        <v>158</v>
      </c>
      <c r="D170" s="190">
        <v>43895</v>
      </c>
      <c r="E170" s="191">
        <v>43925</v>
      </c>
      <c r="F170" s="234">
        <v>10790000</v>
      </c>
      <c r="G170" s="234">
        <f t="shared" si="4"/>
        <v>10790000</v>
      </c>
      <c r="H170" s="219"/>
      <c r="I170" s="260"/>
      <c r="J170" s="104" t="s">
        <v>27</v>
      </c>
      <c r="K170" s="93"/>
      <c r="L170" s="93"/>
    </row>
    <row r="171" spans="1:12" x14ac:dyDescent="0.3">
      <c r="A171" s="104">
        <v>109</v>
      </c>
      <c r="B171" s="189" t="s">
        <v>255</v>
      </c>
      <c r="C171" s="233" t="s">
        <v>158</v>
      </c>
      <c r="D171" s="190">
        <v>43899</v>
      </c>
      <c r="E171" s="191">
        <v>43925</v>
      </c>
      <c r="F171" s="234">
        <v>66952785.239999995</v>
      </c>
      <c r="G171" s="234"/>
      <c r="H171" s="219">
        <v>10188</v>
      </c>
      <c r="I171" s="260"/>
      <c r="J171" s="104" t="s">
        <v>27</v>
      </c>
      <c r="K171" s="93"/>
      <c r="L171" s="93"/>
    </row>
    <row r="172" spans="1:12" x14ac:dyDescent="0.3">
      <c r="A172" s="104">
        <v>110</v>
      </c>
      <c r="B172" s="189" t="s">
        <v>256</v>
      </c>
      <c r="C172" s="233" t="s">
        <v>158</v>
      </c>
      <c r="D172" s="190">
        <v>43915</v>
      </c>
      <c r="E172" s="191">
        <v>43946</v>
      </c>
      <c r="F172" s="234">
        <v>3300000</v>
      </c>
      <c r="G172" s="234">
        <f t="shared" si="4"/>
        <v>3300000</v>
      </c>
      <c r="H172" s="219"/>
      <c r="I172" s="260"/>
      <c r="J172" s="104" t="s">
        <v>27</v>
      </c>
      <c r="K172" s="93"/>
      <c r="L172" s="93"/>
    </row>
    <row r="173" spans="1:12" x14ac:dyDescent="0.3">
      <c r="A173" s="104">
        <v>111</v>
      </c>
      <c r="B173" s="189" t="s">
        <v>257</v>
      </c>
      <c r="C173" s="233" t="s">
        <v>167</v>
      </c>
      <c r="D173" s="190">
        <v>43895</v>
      </c>
      <c r="E173" s="191">
        <v>43926</v>
      </c>
      <c r="F173" s="234">
        <v>10146751.119999999</v>
      </c>
      <c r="G173" s="234"/>
      <c r="H173" s="219">
        <v>1544</v>
      </c>
      <c r="I173" s="260"/>
      <c r="J173" s="104" t="s">
        <v>27</v>
      </c>
      <c r="K173" s="93"/>
      <c r="L173" s="93"/>
    </row>
    <row r="174" spans="1:12" x14ac:dyDescent="0.3">
      <c r="A174" s="104">
        <v>112</v>
      </c>
      <c r="B174" s="189" t="s">
        <v>130</v>
      </c>
      <c r="C174" s="233" t="s">
        <v>150</v>
      </c>
      <c r="D174" s="190">
        <v>43904</v>
      </c>
      <c r="E174" s="191">
        <v>43965</v>
      </c>
      <c r="F174" s="234">
        <v>40500000</v>
      </c>
      <c r="G174" s="234">
        <f t="shared" si="4"/>
        <v>40500000</v>
      </c>
      <c r="H174" s="219"/>
      <c r="I174" s="260"/>
      <c r="J174" s="104" t="s">
        <v>27</v>
      </c>
      <c r="K174" s="93"/>
      <c r="L174" s="93"/>
    </row>
    <row r="175" spans="1:12" x14ac:dyDescent="0.3">
      <c r="A175" s="104">
        <v>113</v>
      </c>
      <c r="B175" s="189" t="s">
        <v>258</v>
      </c>
      <c r="C175" s="233" t="s">
        <v>158</v>
      </c>
      <c r="D175" s="190">
        <v>43915</v>
      </c>
      <c r="E175" s="191">
        <v>43946</v>
      </c>
      <c r="F175" s="234">
        <v>722350</v>
      </c>
      <c r="G175" s="234">
        <f t="shared" si="4"/>
        <v>722350</v>
      </c>
      <c r="H175" s="219"/>
      <c r="I175" s="260"/>
      <c r="J175" s="104" t="s">
        <v>27</v>
      </c>
      <c r="K175" s="93"/>
      <c r="L175" s="93"/>
    </row>
    <row r="176" spans="1:12" x14ac:dyDescent="0.3">
      <c r="A176" s="104">
        <v>114</v>
      </c>
      <c r="B176" s="189" t="s">
        <v>131</v>
      </c>
      <c r="C176" s="233" t="s">
        <v>158</v>
      </c>
      <c r="D176" s="190">
        <v>43899</v>
      </c>
      <c r="E176" s="191">
        <v>43925</v>
      </c>
      <c r="F176" s="234">
        <v>2565200</v>
      </c>
      <c r="G176" s="234">
        <f t="shared" si="4"/>
        <v>2565200</v>
      </c>
      <c r="H176" s="219"/>
      <c r="I176" s="260"/>
      <c r="J176" s="104" t="s">
        <v>27</v>
      </c>
      <c r="K176" s="93"/>
      <c r="L176" s="93"/>
    </row>
    <row r="177" spans="1:21" x14ac:dyDescent="0.3">
      <c r="A177" s="104">
        <v>115</v>
      </c>
      <c r="B177" s="189" t="s">
        <v>132</v>
      </c>
      <c r="C177" s="233" t="s">
        <v>150</v>
      </c>
      <c r="D177" s="190">
        <v>43908</v>
      </c>
      <c r="E177" s="191">
        <v>43939</v>
      </c>
      <c r="F177" s="234">
        <v>21847670</v>
      </c>
      <c r="G177" s="234">
        <f t="shared" si="4"/>
        <v>21847670</v>
      </c>
      <c r="H177" s="219"/>
      <c r="I177" s="260"/>
      <c r="J177" s="104" t="s">
        <v>27</v>
      </c>
      <c r="K177" s="93"/>
      <c r="L177" s="93"/>
    </row>
    <row r="178" spans="1:21" x14ac:dyDescent="0.3">
      <c r="A178" s="104">
        <v>116</v>
      </c>
      <c r="B178" s="189" t="s">
        <v>191</v>
      </c>
      <c r="C178" s="233" t="s">
        <v>158</v>
      </c>
      <c r="D178" s="190">
        <v>43895</v>
      </c>
      <c r="E178" s="191">
        <v>43926</v>
      </c>
      <c r="F178" s="234">
        <v>693974.68799999997</v>
      </c>
      <c r="G178" s="234"/>
      <c r="H178" s="219">
        <v>105.6</v>
      </c>
      <c r="I178" s="260"/>
      <c r="J178" s="104" t="s">
        <v>27</v>
      </c>
      <c r="K178" s="93"/>
      <c r="L178" s="93"/>
    </row>
    <row r="179" spans="1:21" x14ac:dyDescent="0.3">
      <c r="A179" s="104">
        <v>117</v>
      </c>
      <c r="B179" s="189" t="s">
        <v>174</v>
      </c>
      <c r="C179" s="233" t="s">
        <v>158</v>
      </c>
      <c r="D179" s="190">
        <v>43901</v>
      </c>
      <c r="E179" s="191">
        <v>43932</v>
      </c>
      <c r="F179" s="234">
        <v>5440000</v>
      </c>
      <c r="G179" s="234">
        <f t="shared" si="4"/>
        <v>5440000</v>
      </c>
      <c r="H179" s="219"/>
      <c r="I179" s="260"/>
      <c r="J179" s="104" t="s">
        <v>27</v>
      </c>
      <c r="K179" s="93"/>
      <c r="L179" s="93"/>
    </row>
    <row r="180" spans="1:21" x14ac:dyDescent="0.3">
      <c r="A180" s="104">
        <v>118</v>
      </c>
      <c r="B180" s="189" t="s">
        <v>58</v>
      </c>
      <c r="C180" s="233" t="s">
        <v>167</v>
      </c>
      <c r="D180" s="190">
        <v>43897</v>
      </c>
      <c r="E180" s="191">
        <v>43928</v>
      </c>
      <c r="F180" s="234">
        <v>865937.5</v>
      </c>
      <c r="G180" s="234">
        <f t="shared" si="4"/>
        <v>865937.5</v>
      </c>
      <c r="H180" s="219"/>
      <c r="I180" s="260"/>
      <c r="J180" s="104" t="s">
        <v>27</v>
      </c>
      <c r="K180" s="93"/>
      <c r="L180" s="93"/>
    </row>
    <row r="181" spans="1:21" x14ac:dyDescent="0.3">
      <c r="A181" s="104">
        <v>119</v>
      </c>
      <c r="B181" s="189" t="s">
        <v>133</v>
      </c>
      <c r="C181" s="233" t="s">
        <v>150</v>
      </c>
      <c r="D181" s="190">
        <v>43903</v>
      </c>
      <c r="E181" s="191">
        <v>43995</v>
      </c>
      <c r="F181" s="234">
        <v>83134000.019999996</v>
      </c>
      <c r="G181" s="234">
        <f t="shared" si="4"/>
        <v>83134000.019999996</v>
      </c>
      <c r="H181" s="219"/>
      <c r="I181" s="260"/>
      <c r="J181" s="104" t="s">
        <v>27</v>
      </c>
      <c r="K181" s="93"/>
      <c r="L181" s="93"/>
    </row>
    <row r="182" spans="1:21" x14ac:dyDescent="0.3">
      <c r="A182" s="104">
        <v>120</v>
      </c>
      <c r="B182" s="189" t="s">
        <v>134</v>
      </c>
      <c r="C182" s="233" t="s">
        <v>158</v>
      </c>
      <c r="D182" s="190">
        <v>43908</v>
      </c>
      <c r="E182" s="191">
        <v>43934</v>
      </c>
      <c r="F182" s="234">
        <v>2200000</v>
      </c>
      <c r="G182" s="234">
        <f t="shared" si="4"/>
        <v>2200000</v>
      </c>
      <c r="H182" s="219"/>
      <c r="I182" s="260"/>
      <c r="J182" s="104" t="s">
        <v>27</v>
      </c>
      <c r="K182" s="93"/>
      <c r="L182" s="93"/>
    </row>
    <row r="183" spans="1:21" x14ac:dyDescent="0.3">
      <c r="A183" s="104">
        <v>121</v>
      </c>
      <c r="B183" s="189" t="s">
        <v>135</v>
      </c>
      <c r="C183" s="233" t="s">
        <v>158</v>
      </c>
      <c r="D183" s="190">
        <v>43905</v>
      </c>
      <c r="E183" s="191">
        <v>43966</v>
      </c>
      <c r="F183" s="234">
        <v>11145100</v>
      </c>
      <c r="G183" s="234">
        <f t="shared" si="4"/>
        <v>11145100</v>
      </c>
      <c r="H183" s="219"/>
      <c r="I183" s="260"/>
      <c r="J183" s="104" t="s">
        <v>27</v>
      </c>
      <c r="K183" s="93"/>
      <c r="L183" s="93"/>
    </row>
    <row r="184" spans="1:21" x14ac:dyDescent="0.3">
      <c r="A184" s="104">
        <v>122</v>
      </c>
      <c r="B184" s="189" t="s">
        <v>205</v>
      </c>
      <c r="C184" s="233" t="s">
        <v>150</v>
      </c>
      <c r="D184" s="190">
        <v>43900</v>
      </c>
      <c r="E184" s="191">
        <v>43960</v>
      </c>
      <c r="F184" s="234">
        <v>189727225.16329998</v>
      </c>
      <c r="G184" s="234"/>
      <c r="H184" s="219">
        <v>28870.21</v>
      </c>
      <c r="I184" s="260"/>
      <c r="J184" s="104" t="s">
        <v>27</v>
      </c>
      <c r="K184" s="93"/>
      <c r="L184" s="93"/>
    </row>
    <row r="185" spans="1:21" x14ac:dyDescent="0.3">
      <c r="A185" s="104">
        <v>123</v>
      </c>
      <c r="B185" s="189" t="s">
        <v>70</v>
      </c>
      <c r="C185" s="233" t="s">
        <v>158</v>
      </c>
      <c r="D185" s="190">
        <v>43831</v>
      </c>
      <c r="E185" s="191">
        <v>44066</v>
      </c>
      <c r="F185" s="234">
        <v>435777988.02999997</v>
      </c>
      <c r="G185" s="234"/>
      <c r="H185" s="219">
        <v>66311</v>
      </c>
      <c r="I185" s="260"/>
      <c r="J185" s="104" t="s">
        <v>27</v>
      </c>
      <c r="K185" s="93"/>
      <c r="L185" s="93"/>
    </row>
    <row r="186" spans="1:21" x14ac:dyDescent="0.3">
      <c r="A186" s="104">
        <v>124</v>
      </c>
      <c r="B186" s="189" t="s">
        <v>259</v>
      </c>
      <c r="C186" s="233" t="s">
        <v>150</v>
      </c>
      <c r="D186" s="190">
        <v>43921</v>
      </c>
      <c r="E186" s="191">
        <v>43962</v>
      </c>
      <c r="F186" s="234">
        <v>168354119.1189</v>
      </c>
      <c r="G186" s="234"/>
      <c r="H186" s="219">
        <v>25617.93</v>
      </c>
      <c r="I186" s="260"/>
      <c r="J186" s="104" t="s">
        <v>27</v>
      </c>
      <c r="K186" s="93"/>
      <c r="L186" s="93"/>
    </row>
    <row r="187" spans="1:21" x14ac:dyDescent="0.3">
      <c r="A187" s="104">
        <v>125</v>
      </c>
      <c r="B187" s="189" t="s">
        <v>260</v>
      </c>
      <c r="C187" s="233" t="s">
        <v>158</v>
      </c>
      <c r="D187" s="190">
        <v>43921</v>
      </c>
      <c r="E187" s="191">
        <v>43932</v>
      </c>
      <c r="F187" s="234">
        <v>28308844.169099998</v>
      </c>
      <c r="G187" s="234"/>
      <c r="H187" s="219">
        <v>4307.67</v>
      </c>
      <c r="I187" s="260"/>
      <c r="J187" s="104" t="s">
        <v>27</v>
      </c>
      <c r="K187" s="93"/>
      <c r="L187" s="93"/>
    </row>
    <row r="188" spans="1:21" s="50" customFormat="1" ht="13.2" x14ac:dyDescent="0.25">
      <c r="A188" s="51"/>
      <c r="B188" s="51" t="s">
        <v>43</v>
      </c>
      <c r="C188" s="51"/>
      <c r="D188" s="190"/>
      <c r="E188" s="191"/>
      <c r="F188" s="147">
        <f>SUM(F162:F187)</f>
        <v>21708969400.1213</v>
      </c>
      <c r="G188" s="147">
        <f>SUM(G162:G187)</f>
        <v>4739508588.3200006</v>
      </c>
      <c r="H188" s="193">
        <f>SUM(H162:H187)</f>
        <v>2582190.8100000005</v>
      </c>
      <c r="I188" s="51"/>
      <c r="J188" s="51"/>
    </row>
    <row r="189" spans="1:21" s="50" customFormat="1" ht="13.2" x14ac:dyDescent="0.25">
      <c r="A189" s="51"/>
      <c r="B189" s="51"/>
      <c r="C189" s="51"/>
      <c r="D189" s="190"/>
      <c r="E189" s="191"/>
      <c r="F189" s="186"/>
      <c r="G189" s="186"/>
      <c r="H189" s="186"/>
      <c r="I189" s="51"/>
      <c r="J189" s="51"/>
    </row>
    <row r="190" spans="1:21" s="50" customFormat="1" ht="13.2" x14ac:dyDescent="0.25">
      <c r="A190" s="51"/>
      <c r="B190" s="51"/>
      <c r="C190" s="51"/>
      <c r="D190" s="52"/>
      <c r="E190" s="52"/>
      <c r="F190" s="71"/>
      <c r="G190" s="51"/>
      <c r="H190" s="119"/>
      <c r="I190" s="51"/>
      <c r="J190" s="51"/>
    </row>
    <row r="191" spans="1:21" s="50" customFormat="1" ht="13.2" x14ac:dyDescent="0.25">
      <c r="A191" s="51"/>
      <c r="B191" s="51"/>
      <c r="C191" s="51"/>
      <c r="D191" s="52"/>
      <c r="E191" s="52"/>
      <c r="F191" s="71"/>
      <c r="G191" s="51"/>
      <c r="H191" s="119"/>
      <c r="I191" s="51"/>
      <c r="J191" s="51"/>
    </row>
    <row r="192" spans="1:21" s="50" customFormat="1" ht="13.2" x14ac:dyDescent="0.25">
      <c r="A192" s="91"/>
      <c r="B192" s="88"/>
      <c r="C192" s="88"/>
      <c r="D192" s="89"/>
      <c r="E192" s="89"/>
      <c r="F192" s="116"/>
      <c r="G192" s="88"/>
      <c r="H192" s="120"/>
      <c r="I192" s="88"/>
      <c r="J192" s="88"/>
      <c r="K192" s="90"/>
      <c r="L192" s="90"/>
      <c r="M192" s="55"/>
      <c r="N192" s="55"/>
      <c r="O192" s="55"/>
      <c r="P192" s="55"/>
      <c r="Q192" s="55"/>
      <c r="R192" s="55"/>
      <c r="S192" s="55"/>
      <c r="T192" s="55"/>
      <c r="U192" s="55"/>
    </row>
    <row r="193" spans="1:21" s="50" customFormat="1" ht="13.2" x14ac:dyDescent="0.25">
      <c r="A193" s="94" t="s">
        <v>11</v>
      </c>
      <c r="B193" s="95"/>
      <c r="C193" s="153" t="s">
        <v>156</v>
      </c>
      <c r="D193" s="96"/>
      <c r="E193" s="89"/>
      <c r="F193" s="116"/>
      <c r="G193" s="88"/>
      <c r="H193" s="120"/>
      <c r="I193" s="88"/>
      <c r="J193" s="88"/>
      <c r="K193" s="90"/>
      <c r="L193" s="90"/>
      <c r="M193" s="55"/>
      <c r="N193" s="55"/>
      <c r="O193" s="55"/>
      <c r="P193" s="55"/>
      <c r="Q193" s="55"/>
      <c r="R193" s="55"/>
      <c r="S193" s="55"/>
      <c r="T193" s="55"/>
      <c r="U193" s="55"/>
    </row>
    <row r="194" spans="1:21" s="50" customFormat="1" ht="13.2" x14ac:dyDescent="0.25">
      <c r="A194" s="94" t="s">
        <v>12</v>
      </c>
      <c r="B194" s="95"/>
      <c r="C194" s="155">
        <v>6571.73</v>
      </c>
      <c r="D194" s="97"/>
      <c r="E194" s="89"/>
      <c r="F194" s="116"/>
      <c r="G194" s="88"/>
      <c r="H194" s="120"/>
      <c r="I194" s="88"/>
      <c r="J194" s="88"/>
      <c r="K194" s="90"/>
      <c r="L194" s="90"/>
      <c r="M194" s="55"/>
      <c r="N194" s="55"/>
      <c r="O194" s="55"/>
      <c r="P194" s="55"/>
      <c r="Q194" s="55"/>
      <c r="R194" s="55"/>
      <c r="S194" s="55"/>
      <c r="T194" s="55"/>
      <c r="U194" s="55"/>
    </row>
    <row r="195" spans="1:21" s="50" customFormat="1" ht="13.2" x14ac:dyDescent="0.25">
      <c r="A195" s="98"/>
      <c r="B195" s="99"/>
      <c r="C195" s="99"/>
      <c r="D195" s="100"/>
      <c r="E195" s="89"/>
      <c r="F195" s="116"/>
      <c r="G195" s="88"/>
      <c r="H195" s="120"/>
      <c r="I195" s="88"/>
      <c r="J195" s="88"/>
      <c r="K195" s="90"/>
      <c r="L195" s="90"/>
      <c r="M195" s="55"/>
      <c r="N195" s="55"/>
      <c r="O195" s="55"/>
      <c r="P195" s="55"/>
      <c r="Q195" s="55"/>
      <c r="R195" s="55"/>
      <c r="S195" s="55"/>
      <c r="T195" s="55"/>
      <c r="U195" s="55"/>
    </row>
    <row r="196" spans="1:21" s="50" customFormat="1" ht="13.2" x14ac:dyDescent="0.25">
      <c r="A196" s="101"/>
      <c r="B196" s="95" t="s">
        <v>13</v>
      </c>
      <c r="C196" s="99"/>
      <c r="D196" s="100"/>
      <c r="E196" s="89"/>
      <c r="F196" s="116"/>
      <c r="G196" s="88"/>
      <c r="H196" s="120"/>
      <c r="I196" s="88"/>
      <c r="J196" s="88"/>
      <c r="K196" s="90"/>
      <c r="L196" s="90"/>
      <c r="M196" s="55"/>
      <c r="N196" s="55"/>
      <c r="O196" s="55"/>
      <c r="P196" s="55"/>
      <c r="Q196" s="55"/>
      <c r="R196" s="55"/>
      <c r="S196" s="55"/>
      <c r="T196" s="55"/>
      <c r="U196" s="55"/>
    </row>
    <row r="197" spans="1:21" s="50" customFormat="1" ht="13.2" x14ac:dyDescent="0.25">
      <c r="A197" s="95"/>
      <c r="B197" s="99"/>
      <c r="C197" s="99"/>
      <c r="D197" s="100"/>
      <c r="E197" s="89"/>
      <c r="F197" s="116"/>
      <c r="G197" s="88"/>
      <c r="H197" s="120"/>
      <c r="I197" s="88"/>
      <c r="J197" s="88"/>
      <c r="K197" s="90"/>
      <c r="L197" s="90"/>
      <c r="M197" s="55"/>
      <c r="N197" s="55"/>
      <c r="O197" s="55"/>
      <c r="P197" s="55"/>
      <c r="Q197" s="55"/>
      <c r="R197" s="55"/>
      <c r="S197" s="55"/>
      <c r="T197" s="55"/>
      <c r="U197" s="55"/>
    </row>
    <row r="198" spans="1:21" ht="14.1" customHeight="1" thickBot="1" x14ac:dyDescent="0.35">
      <c r="A198" s="261" t="s">
        <v>14</v>
      </c>
      <c r="B198" s="259" t="s">
        <v>29</v>
      </c>
      <c r="C198" s="259" t="s">
        <v>16</v>
      </c>
      <c r="D198" s="262" t="s">
        <v>30</v>
      </c>
      <c r="E198" s="262" t="s">
        <v>18</v>
      </c>
      <c r="F198" s="117" t="s">
        <v>19</v>
      </c>
      <c r="G198" s="263" t="s">
        <v>19</v>
      </c>
      <c r="H198" s="263"/>
      <c r="I198" s="259" t="s">
        <v>20</v>
      </c>
      <c r="J198" s="259" t="s">
        <v>21</v>
      </c>
      <c r="K198" s="93"/>
      <c r="L198" s="93"/>
    </row>
    <row r="199" spans="1:21" ht="15" thickBot="1" x14ac:dyDescent="0.35">
      <c r="A199" s="261"/>
      <c r="B199" s="259"/>
      <c r="C199" s="259"/>
      <c r="D199" s="262"/>
      <c r="E199" s="262"/>
      <c r="F199" s="118" t="s">
        <v>22</v>
      </c>
      <c r="G199" s="102" t="s">
        <v>23</v>
      </c>
      <c r="H199" s="121" t="s">
        <v>24</v>
      </c>
      <c r="I199" s="259"/>
      <c r="J199" s="259"/>
      <c r="K199" s="93"/>
      <c r="L199" s="93"/>
    </row>
    <row r="200" spans="1:21" x14ac:dyDescent="0.3">
      <c r="A200" s="226"/>
      <c r="B200" s="51" t="s">
        <v>43</v>
      </c>
      <c r="C200" s="226"/>
      <c r="D200" s="146"/>
      <c r="E200" s="146"/>
      <c r="F200" s="148">
        <f>+F188</f>
        <v>21708969400.1213</v>
      </c>
      <c r="G200" s="148">
        <f>+G188</f>
        <v>4739508588.3200006</v>
      </c>
      <c r="H200" s="193">
        <f>+H188</f>
        <v>2582190.8100000005</v>
      </c>
      <c r="I200" s="226"/>
      <c r="J200" s="226"/>
      <c r="K200" s="93"/>
      <c r="L200" s="93"/>
    </row>
    <row r="201" spans="1:21" x14ac:dyDescent="0.3">
      <c r="A201" s="104">
        <v>126</v>
      </c>
      <c r="B201" s="189" t="s">
        <v>71</v>
      </c>
      <c r="C201" s="233" t="s">
        <v>158</v>
      </c>
      <c r="D201" s="190">
        <v>43921</v>
      </c>
      <c r="E201" s="191">
        <v>43932</v>
      </c>
      <c r="F201" s="234">
        <v>3380000</v>
      </c>
      <c r="G201" s="234">
        <f>+F201</f>
        <v>3380000</v>
      </c>
      <c r="H201" s="219"/>
      <c r="I201" s="260" t="s">
        <v>62</v>
      </c>
      <c r="J201" s="104" t="s">
        <v>27</v>
      </c>
      <c r="K201" s="93"/>
      <c r="L201" s="93"/>
    </row>
    <row r="202" spans="1:21" x14ac:dyDescent="0.3">
      <c r="A202" s="104">
        <v>127</v>
      </c>
      <c r="B202" s="189" t="s">
        <v>101</v>
      </c>
      <c r="C202" s="233" t="s">
        <v>158</v>
      </c>
      <c r="D202" s="190">
        <v>43916</v>
      </c>
      <c r="E202" s="191">
        <v>43946</v>
      </c>
      <c r="F202" s="234">
        <v>2628692</v>
      </c>
      <c r="G202" s="234"/>
      <c r="H202" s="219">
        <v>400</v>
      </c>
      <c r="I202" s="260"/>
      <c r="J202" s="104" t="s">
        <v>27</v>
      </c>
      <c r="K202" s="93"/>
      <c r="L202" s="93"/>
    </row>
    <row r="203" spans="1:21" x14ac:dyDescent="0.3">
      <c r="A203" s="104">
        <v>128</v>
      </c>
      <c r="B203" s="189" t="s">
        <v>177</v>
      </c>
      <c r="C203" s="233" t="s">
        <v>158</v>
      </c>
      <c r="D203" s="190">
        <v>43891</v>
      </c>
      <c r="E203" s="191">
        <v>43974</v>
      </c>
      <c r="F203" s="234">
        <v>24815000</v>
      </c>
      <c r="G203" s="234">
        <f t="shared" ref="G203:G225" si="5">+F203</f>
        <v>24815000</v>
      </c>
      <c r="H203" s="219"/>
      <c r="I203" s="260"/>
      <c r="J203" s="104" t="s">
        <v>27</v>
      </c>
      <c r="K203" s="93"/>
      <c r="L203" s="93"/>
    </row>
    <row r="204" spans="1:21" x14ac:dyDescent="0.3">
      <c r="A204" s="104">
        <v>129</v>
      </c>
      <c r="B204" s="189" t="s">
        <v>136</v>
      </c>
      <c r="C204" s="233" t="s">
        <v>158</v>
      </c>
      <c r="D204" s="190">
        <v>43901</v>
      </c>
      <c r="E204" s="191">
        <v>43932</v>
      </c>
      <c r="F204" s="234">
        <v>1210000</v>
      </c>
      <c r="G204" s="234">
        <f t="shared" si="5"/>
        <v>1210000</v>
      </c>
      <c r="H204" s="219"/>
      <c r="I204" s="260"/>
      <c r="J204" s="104" t="s">
        <v>27</v>
      </c>
      <c r="K204" s="93"/>
      <c r="L204" s="93"/>
    </row>
    <row r="205" spans="1:21" x14ac:dyDescent="0.3">
      <c r="A205" s="104">
        <v>130</v>
      </c>
      <c r="B205" s="189" t="s">
        <v>137</v>
      </c>
      <c r="C205" s="233" t="s">
        <v>150</v>
      </c>
      <c r="D205" s="190">
        <v>43913</v>
      </c>
      <c r="E205" s="191">
        <v>43944</v>
      </c>
      <c r="F205" s="234">
        <v>1451000</v>
      </c>
      <c r="G205" s="234">
        <f t="shared" si="5"/>
        <v>1451000</v>
      </c>
      <c r="H205" s="219"/>
      <c r="I205" s="260"/>
      <c r="J205" s="104" t="s">
        <v>27</v>
      </c>
      <c r="K205" s="93"/>
      <c r="L205" s="93"/>
    </row>
    <row r="206" spans="1:21" x14ac:dyDescent="0.3">
      <c r="A206" s="104">
        <v>131</v>
      </c>
      <c r="B206" s="189" t="s">
        <v>183</v>
      </c>
      <c r="C206" s="233" t="s">
        <v>158</v>
      </c>
      <c r="D206" s="190">
        <v>43907</v>
      </c>
      <c r="E206" s="191">
        <v>43938</v>
      </c>
      <c r="F206" s="234">
        <v>10364999.99</v>
      </c>
      <c r="G206" s="234">
        <f t="shared" si="5"/>
        <v>10364999.99</v>
      </c>
      <c r="H206" s="219"/>
      <c r="I206" s="260"/>
      <c r="J206" s="104" t="s">
        <v>27</v>
      </c>
      <c r="K206" s="93"/>
      <c r="L206" s="93"/>
    </row>
    <row r="207" spans="1:21" x14ac:dyDescent="0.3">
      <c r="A207" s="104">
        <v>132</v>
      </c>
      <c r="B207" s="189" t="s">
        <v>175</v>
      </c>
      <c r="C207" s="233" t="s">
        <v>158</v>
      </c>
      <c r="D207" s="190">
        <v>43909</v>
      </c>
      <c r="E207" s="191">
        <v>43939</v>
      </c>
      <c r="F207" s="234">
        <v>6400000</v>
      </c>
      <c r="G207" s="234">
        <f t="shared" si="5"/>
        <v>6400000</v>
      </c>
      <c r="H207" s="219"/>
      <c r="I207" s="260"/>
      <c r="J207" s="104" t="s">
        <v>27</v>
      </c>
      <c r="K207" s="93"/>
      <c r="L207" s="93"/>
    </row>
    <row r="208" spans="1:21" x14ac:dyDescent="0.3">
      <c r="A208" s="104">
        <v>133</v>
      </c>
      <c r="B208" s="189" t="s">
        <v>154</v>
      </c>
      <c r="C208" s="233" t="s">
        <v>150</v>
      </c>
      <c r="D208" s="190">
        <v>43915</v>
      </c>
      <c r="E208" s="191">
        <v>43926</v>
      </c>
      <c r="F208" s="234">
        <v>35073848.748399995</v>
      </c>
      <c r="G208" s="234"/>
      <c r="H208" s="219">
        <v>5337.08</v>
      </c>
      <c r="I208" s="260"/>
      <c r="J208" s="104" t="s">
        <v>27</v>
      </c>
      <c r="K208" s="93"/>
      <c r="L208" s="93"/>
    </row>
    <row r="209" spans="1:12" x14ac:dyDescent="0.3">
      <c r="A209" s="104">
        <v>134</v>
      </c>
      <c r="B209" s="189" t="s">
        <v>138</v>
      </c>
      <c r="C209" s="233" t="s">
        <v>158</v>
      </c>
      <c r="D209" s="190">
        <v>43906</v>
      </c>
      <c r="E209" s="191">
        <v>43937</v>
      </c>
      <c r="F209" s="234">
        <v>1393602</v>
      </c>
      <c r="G209" s="234">
        <f t="shared" si="5"/>
        <v>1393602</v>
      </c>
      <c r="H209" s="219"/>
      <c r="I209" s="260"/>
      <c r="J209" s="104" t="s">
        <v>27</v>
      </c>
      <c r="K209" s="93"/>
      <c r="L209" s="93"/>
    </row>
    <row r="210" spans="1:12" x14ac:dyDescent="0.3">
      <c r="A210" s="104">
        <v>135</v>
      </c>
      <c r="B210" s="189" t="s">
        <v>139</v>
      </c>
      <c r="C210" s="233" t="s">
        <v>150</v>
      </c>
      <c r="D210" s="190">
        <v>43906</v>
      </c>
      <c r="E210" s="191">
        <v>44181</v>
      </c>
      <c r="F210" s="234">
        <v>474317844.93000001</v>
      </c>
      <c r="G210" s="234">
        <f t="shared" si="5"/>
        <v>474317844.93000001</v>
      </c>
      <c r="H210" s="219"/>
      <c r="I210" s="260"/>
      <c r="J210" s="104" t="s">
        <v>27</v>
      </c>
      <c r="K210" s="93"/>
      <c r="L210" s="93"/>
    </row>
    <row r="211" spans="1:12" x14ac:dyDescent="0.3">
      <c r="A211" s="104">
        <v>136</v>
      </c>
      <c r="B211" s="189" t="s">
        <v>172</v>
      </c>
      <c r="C211" s="233" t="s">
        <v>158</v>
      </c>
      <c r="D211" s="190">
        <v>43870</v>
      </c>
      <c r="E211" s="191">
        <v>43930</v>
      </c>
      <c r="F211" s="234">
        <v>1632000</v>
      </c>
      <c r="G211" s="234">
        <f t="shared" si="5"/>
        <v>1632000</v>
      </c>
      <c r="H211" s="219"/>
      <c r="I211" s="260"/>
      <c r="J211" s="104" t="s">
        <v>27</v>
      </c>
      <c r="K211" s="93"/>
      <c r="L211" s="93"/>
    </row>
    <row r="212" spans="1:12" x14ac:dyDescent="0.3">
      <c r="A212" s="104">
        <v>137</v>
      </c>
      <c r="B212" s="189" t="s">
        <v>261</v>
      </c>
      <c r="C212" s="233" t="s">
        <v>158</v>
      </c>
      <c r="D212" s="190">
        <v>43919</v>
      </c>
      <c r="E212" s="191">
        <v>43929</v>
      </c>
      <c r="F212" s="234">
        <v>1350000</v>
      </c>
      <c r="G212" s="234">
        <f t="shared" si="5"/>
        <v>1350000</v>
      </c>
      <c r="H212" s="219"/>
      <c r="I212" s="260"/>
      <c r="J212" s="104" t="s">
        <v>27</v>
      </c>
      <c r="K212" s="93"/>
      <c r="L212" s="93"/>
    </row>
    <row r="213" spans="1:12" x14ac:dyDescent="0.3">
      <c r="A213" s="104">
        <v>138</v>
      </c>
      <c r="B213" s="189" t="s">
        <v>140</v>
      </c>
      <c r="C213" s="233" t="s">
        <v>150</v>
      </c>
      <c r="D213" s="190">
        <v>43900</v>
      </c>
      <c r="E213" s="191">
        <v>43930</v>
      </c>
      <c r="F213" s="234">
        <v>32049538.602399997</v>
      </c>
      <c r="G213" s="234"/>
      <c r="H213" s="219">
        <v>4876.88</v>
      </c>
      <c r="I213" s="260"/>
      <c r="J213" s="104" t="s">
        <v>27</v>
      </c>
      <c r="K213" s="93"/>
      <c r="L213" s="93"/>
    </row>
    <row r="214" spans="1:12" x14ac:dyDescent="0.3">
      <c r="A214" s="104">
        <v>139</v>
      </c>
      <c r="B214" s="189" t="s">
        <v>262</v>
      </c>
      <c r="C214" s="233" t="s">
        <v>158</v>
      </c>
      <c r="D214" s="190">
        <v>43891</v>
      </c>
      <c r="E214" s="191">
        <v>43944</v>
      </c>
      <c r="F214" s="234">
        <v>1382400</v>
      </c>
      <c r="G214" s="234">
        <f t="shared" si="5"/>
        <v>1382400</v>
      </c>
      <c r="H214" s="219"/>
      <c r="I214" s="260"/>
      <c r="J214" s="104" t="s">
        <v>27</v>
      </c>
      <c r="K214" s="93"/>
      <c r="L214" s="93"/>
    </row>
    <row r="215" spans="1:12" x14ac:dyDescent="0.3">
      <c r="A215" s="104">
        <v>140</v>
      </c>
      <c r="B215" s="189" t="s">
        <v>141</v>
      </c>
      <c r="C215" s="233" t="s">
        <v>158</v>
      </c>
      <c r="D215" s="190">
        <v>43921</v>
      </c>
      <c r="E215" s="191">
        <v>43932</v>
      </c>
      <c r="F215" s="234">
        <v>2139433</v>
      </c>
      <c r="G215" s="234">
        <f t="shared" si="5"/>
        <v>2139433</v>
      </c>
      <c r="H215" s="219"/>
      <c r="I215" s="260"/>
      <c r="J215" s="104" t="s">
        <v>27</v>
      </c>
      <c r="K215" s="93"/>
      <c r="L215" s="93"/>
    </row>
    <row r="216" spans="1:12" x14ac:dyDescent="0.3">
      <c r="A216" s="104">
        <v>141</v>
      </c>
      <c r="B216" s="189" t="s">
        <v>194</v>
      </c>
      <c r="C216" s="233" t="s">
        <v>153</v>
      </c>
      <c r="D216" s="190">
        <v>43921</v>
      </c>
      <c r="E216" s="191">
        <v>43932</v>
      </c>
      <c r="F216" s="234">
        <v>8201519.0399999991</v>
      </c>
      <c r="G216" s="234"/>
      <c r="H216" s="219">
        <v>1248</v>
      </c>
      <c r="I216" s="260"/>
      <c r="J216" s="104" t="s">
        <v>27</v>
      </c>
      <c r="K216" s="93"/>
      <c r="L216" s="93"/>
    </row>
    <row r="217" spans="1:12" ht="15" customHeight="1" x14ac:dyDescent="0.3">
      <c r="A217" s="104">
        <v>142</v>
      </c>
      <c r="B217" s="189" t="s">
        <v>72</v>
      </c>
      <c r="C217" s="233" t="s">
        <v>82</v>
      </c>
      <c r="D217" s="190">
        <v>43916</v>
      </c>
      <c r="E217" s="191">
        <v>43946</v>
      </c>
      <c r="F217" s="234">
        <v>233493.56690000001</v>
      </c>
      <c r="G217" s="234"/>
      <c r="H217" s="219">
        <v>35.53</v>
      </c>
      <c r="I217" s="260"/>
      <c r="J217" s="104" t="s">
        <v>27</v>
      </c>
      <c r="K217" s="93"/>
      <c r="L217" s="93"/>
    </row>
    <row r="218" spans="1:12" x14ac:dyDescent="0.3">
      <c r="A218" s="104">
        <v>143</v>
      </c>
      <c r="B218" s="189" t="s">
        <v>142</v>
      </c>
      <c r="C218" s="233" t="s">
        <v>158</v>
      </c>
      <c r="D218" s="190">
        <v>43891</v>
      </c>
      <c r="E218" s="191">
        <v>43974</v>
      </c>
      <c r="F218" s="234">
        <v>23711416</v>
      </c>
      <c r="G218" s="234">
        <f t="shared" si="5"/>
        <v>23711416</v>
      </c>
      <c r="H218" s="219"/>
      <c r="I218" s="260"/>
      <c r="J218" s="104" t="s">
        <v>27</v>
      </c>
      <c r="K218" s="93"/>
      <c r="L218" s="93"/>
    </row>
    <row r="219" spans="1:12" x14ac:dyDescent="0.3">
      <c r="A219" s="104">
        <v>144</v>
      </c>
      <c r="B219" s="189" t="s">
        <v>51</v>
      </c>
      <c r="C219" s="233" t="s">
        <v>158</v>
      </c>
      <c r="D219" s="190">
        <v>43901</v>
      </c>
      <c r="E219" s="191">
        <v>43932</v>
      </c>
      <c r="F219" s="234">
        <v>2412123</v>
      </c>
      <c r="G219" s="234">
        <f t="shared" si="5"/>
        <v>2412123</v>
      </c>
      <c r="H219" s="219"/>
      <c r="I219" s="260"/>
      <c r="J219" s="104" t="s">
        <v>27</v>
      </c>
      <c r="K219" s="93"/>
      <c r="L219" s="93"/>
    </row>
    <row r="220" spans="1:12" x14ac:dyDescent="0.3">
      <c r="A220" s="104">
        <v>145</v>
      </c>
      <c r="B220" s="189" t="s">
        <v>263</v>
      </c>
      <c r="C220" s="233" t="s">
        <v>82</v>
      </c>
      <c r="D220" s="190">
        <v>43913</v>
      </c>
      <c r="E220" s="191">
        <v>43944</v>
      </c>
      <c r="F220" s="234">
        <v>5795082.9485999998</v>
      </c>
      <c r="G220" s="234"/>
      <c r="H220" s="219">
        <v>881.82</v>
      </c>
      <c r="I220" s="260"/>
      <c r="J220" s="104" t="s">
        <v>27</v>
      </c>
      <c r="K220" s="93"/>
      <c r="L220" s="93"/>
    </row>
    <row r="221" spans="1:12" x14ac:dyDescent="0.3">
      <c r="A221" s="104">
        <v>146</v>
      </c>
      <c r="B221" s="189" t="s">
        <v>76</v>
      </c>
      <c r="C221" s="233" t="s">
        <v>158</v>
      </c>
      <c r="D221" s="190">
        <v>43907</v>
      </c>
      <c r="E221" s="191">
        <v>43938</v>
      </c>
      <c r="F221" s="234">
        <v>21163730.726599999</v>
      </c>
      <c r="G221" s="234"/>
      <c r="H221" s="219">
        <v>3220.42</v>
      </c>
      <c r="I221" s="260"/>
      <c r="J221" s="104" t="s">
        <v>27</v>
      </c>
      <c r="K221" s="93"/>
      <c r="L221" s="93"/>
    </row>
    <row r="222" spans="1:12" x14ac:dyDescent="0.3">
      <c r="A222" s="104">
        <v>147</v>
      </c>
      <c r="B222" s="189" t="s">
        <v>181</v>
      </c>
      <c r="C222" s="233" t="s">
        <v>158</v>
      </c>
      <c r="D222" s="190">
        <v>43909</v>
      </c>
      <c r="E222" s="191">
        <v>43939</v>
      </c>
      <c r="F222" s="234">
        <v>6890536.1699999999</v>
      </c>
      <c r="G222" s="234">
        <f t="shared" si="5"/>
        <v>6890536.1699999999</v>
      </c>
      <c r="H222" s="219"/>
      <c r="I222" s="260"/>
      <c r="J222" s="104" t="s">
        <v>27</v>
      </c>
      <c r="K222" s="93"/>
      <c r="L222" s="93"/>
    </row>
    <row r="223" spans="1:12" x14ac:dyDescent="0.3">
      <c r="A223" s="104">
        <v>148</v>
      </c>
      <c r="B223" s="189" t="s">
        <v>155</v>
      </c>
      <c r="C223" s="233" t="s">
        <v>158</v>
      </c>
      <c r="D223" s="190">
        <v>43915</v>
      </c>
      <c r="E223" s="191">
        <v>43926</v>
      </c>
      <c r="F223" s="234">
        <v>1752400</v>
      </c>
      <c r="G223" s="234">
        <f t="shared" si="5"/>
        <v>1752400</v>
      </c>
      <c r="H223" s="219"/>
      <c r="I223" s="260"/>
      <c r="J223" s="104" t="s">
        <v>27</v>
      </c>
      <c r="K223" s="93"/>
      <c r="L223" s="93"/>
    </row>
    <row r="224" spans="1:12" x14ac:dyDescent="0.3">
      <c r="A224" s="104">
        <v>149</v>
      </c>
      <c r="B224" s="189" t="s">
        <v>264</v>
      </c>
      <c r="C224" s="233" t="s">
        <v>158</v>
      </c>
      <c r="D224" s="190">
        <v>43906</v>
      </c>
      <c r="E224" s="191">
        <v>43937</v>
      </c>
      <c r="F224" s="234">
        <v>15446923</v>
      </c>
      <c r="G224" s="234">
        <f t="shared" si="5"/>
        <v>15446923</v>
      </c>
      <c r="H224" s="219"/>
      <c r="I224" s="260"/>
      <c r="J224" s="104" t="s">
        <v>27</v>
      </c>
      <c r="K224" s="93"/>
      <c r="L224" s="93"/>
    </row>
    <row r="225" spans="1:21" x14ac:dyDescent="0.3">
      <c r="A225" s="104">
        <v>150</v>
      </c>
      <c r="B225" s="189" t="s">
        <v>102</v>
      </c>
      <c r="C225" s="233" t="s">
        <v>158</v>
      </c>
      <c r="D225" s="190">
        <v>43906</v>
      </c>
      <c r="E225" s="191">
        <v>43937</v>
      </c>
      <c r="F225" s="234">
        <v>532000</v>
      </c>
      <c r="G225" s="234">
        <f t="shared" si="5"/>
        <v>532000</v>
      </c>
      <c r="H225" s="219"/>
      <c r="I225" s="260"/>
      <c r="J225" s="104" t="s">
        <v>27</v>
      </c>
      <c r="K225" s="93"/>
      <c r="L225" s="93"/>
    </row>
    <row r="226" spans="1:21" s="50" customFormat="1" ht="13.2" x14ac:dyDescent="0.25">
      <c r="A226" s="51"/>
      <c r="B226" s="51" t="s">
        <v>43</v>
      </c>
      <c r="C226" s="51"/>
      <c r="D226" s="52"/>
      <c r="E226" s="52"/>
      <c r="F226" s="147">
        <f>SUM(F200:F225)</f>
        <v>22394696983.844204</v>
      </c>
      <c r="G226" s="147">
        <f>SUM(G200:G225)</f>
        <v>5320090266.4100008</v>
      </c>
      <c r="H226" s="193">
        <f>SUM(H200:H225)</f>
        <v>2598190.54</v>
      </c>
      <c r="I226" s="51"/>
      <c r="J226" s="51"/>
    </row>
    <row r="227" spans="1:21" s="50" customFormat="1" ht="13.2" x14ac:dyDescent="0.25">
      <c r="A227" s="51"/>
      <c r="B227" s="51"/>
      <c r="C227" s="51"/>
      <c r="D227" s="52"/>
      <c r="E227" s="52"/>
      <c r="F227" s="186"/>
      <c r="G227" s="186"/>
      <c r="H227" s="186"/>
      <c r="I227" s="51"/>
      <c r="J227" s="51"/>
    </row>
    <row r="228" spans="1:21" s="50" customFormat="1" ht="13.2" x14ac:dyDescent="0.25">
      <c r="A228" s="51"/>
      <c r="B228" s="51"/>
      <c r="C228" s="51"/>
      <c r="D228" s="52"/>
      <c r="E228" s="52"/>
      <c r="F228" s="71"/>
      <c r="G228" s="51"/>
      <c r="H228" s="119"/>
      <c r="I228" s="51"/>
      <c r="J228" s="51"/>
    </row>
    <row r="229" spans="1:21" s="50" customFormat="1" ht="13.2" x14ac:dyDescent="0.25">
      <c r="A229" s="51"/>
      <c r="B229" s="51"/>
      <c r="C229" s="51"/>
      <c r="D229" s="52"/>
      <c r="E229" s="52"/>
      <c r="F229" s="71"/>
      <c r="G229" s="51"/>
      <c r="H229" s="119"/>
      <c r="I229" s="51"/>
      <c r="J229" s="51"/>
    </row>
    <row r="230" spans="1:21" s="50" customFormat="1" ht="13.2" x14ac:dyDescent="0.25">
      <c r="A230" s="91"/>
      <c r="B230" s="88"/>
      <c r="C230" s="88"/>
      <c r="D230" s="89"/>
      <c r="E230" s="89"/>
      <c r="F230" s="116"/>
      <c r="G230" s="88"/>
      <c r="H230" s="120"/>
      <c r="I230" s="88"/>
      <c r="J230" s="88"/>
      <c r="K230" s="90"/>
      <c r="L230" s="90"/>
      <c r="M230" s="55"/>
      <c r="N230" s="55"/>
      <c r="O230" s="55"/>
      <c r="P230" s="55"/>
      <c r="Q230" s="55"/>
      <c r="R230" s="55"/>
      <c r="S230" s="55"/>
      <c r="T230" s="55"/>
      <c r="U230" s="55"/>
    </row>
    <row r="231" spans="1:21" s="50" customFormat="1" ht="13.2" x14ac:dyDescent="0.25">
      <c r="A231" s="94" t="s">
        <v>11</v>
      </c>
      <c r="B231" s="95"/>
      <c r="C231" s="153" t="s">
        <v>156</v>
      </c>
      <c r="D231" s="96"/>
      <c r="E231" s="89"/>
      <c r="F231" s="116"/>
      <c r="G231" s="88"/>
      <c r="H231" s="120"/>
      <c r="I231" s="88"/>
      <c r="J231" s="88"/>
      <c r="K231" s="90"/>
      <c r="L231" s="90"/>
      <c r="M231" s="55"/>
      <c r="N231" s="55"/>
      <c r="O231" s="55"/>
      <c r="P231" s="55"/>
      <c r="Q231" s="55"/>
      <c r="R231" s="55"/>
      <c r="S231" s="55"/>
      <c r="T231" s="55"/>
      <c r="U231" s="55"/>
    </row>
    <row r="232" spans="1:21" s="50" customFormat="1" ht="13.2" x14ac:dyDescent="0.25">
      <c r="A232" s="94" t="s">
        <v>12</v>
      </c>
      <c r="B232" s="95"/>
      <c r="C232" s="155">
        <v>6571.73</v>
      </c>
      <c r="D232" s="97"/>
      <c r="E232" s="89"/>
      <c r="F232" s="116"/>
      <c r="G232" s="88"/>
      <c r="H232" s="120"/>
      <c r="I232" s="88"/>
      <c r="J232" s="88"/>
      <c r="K232" s="90"/>
      <c r="L232" s="90"/>
      <c r="M232" s="55"/>
      <c r="N232" s="55"/>
      <c r="O232" s="55"/>
      <c r="P232" s="55"/>
      <c r="Q232" s="55"/>
      <c r="R232" s="55"/>
      <c r="S232" s="55"/>
      <c r="T232" s="55"/>
      <c r="U232" s="55"/>
    </row>
    <row r="233" spans="1:21" s="50" customFormat="1" ht="13.2" x14ac:dyDescent="0.25">
      <c r="A233" s="98"/>
      <c r="B233" s="99"/>
      <c r="C233" s="99"/>
      <c r="D233" s="100"/>
      <c r="E233" s="89"/>
      <c r="F233" s="116"/>
      <c r="G233" s="88"/>
      <c r="H233" s="120"/>
      <c r="I233" s="88"/>
      <c r="J233" s="88"/>
      <c r="K233" s="90"/>
      <c r="L233" s="90"/>
      <c r="M233" s="55"/>
      <c r="N233" s="55"/>
      <c r="O233" s="55"/>
      <c r="P233" s="55"/>
      <c r="Q233" s="55"/>
      <c r="R233" s="55"/>
      <c r="S233" s="55"/>
      <c r="T233" s="55"/>
      <c r="U233" s="55"/>
    </row>
    <row r="234" spans="1:21" s="50" customFormat="1" ht="13.2" x14ac:dyDescent="0.25">
      <c r="A234" s="101"/>
      <c r="B234" s="95" t="s">
        <v>13</v>
      </c>
      <c r="C234" s="99"/>
      <c r="D234" s="100"/>
      <c r="E234" s="89"/>
      <c r="F234" s="116"/>
      <c r="G234" s="88"/>
      <c r="H234" s="120"/>
      <c r="I234" s="88"/>
      <c r="J234" s="88"/>
      <c r="K234" s="90"/>
      <c r="L234" s="90"/>
      <c r="M234" s="55"/>
      <c r="N234" s="55"/>
      <c r="O234" s="55"/>
      <c r="P234" s="55"/>
      <c r="Q234" s="55"/>
      <c r="R234" s="55"/>
      <c r="S234" s="55"/>
      <c r="T234" s="55"/>
      <c r="U234" s="55"/>
    </row>
    <row r="235" spans="1:21" s="50" customFormat="1" ht="13.2" x14ac:dyDescent="0.25">
      <c r="A235" s="95"/>
      <c r="B235" s="99"/>
      <c r="C235" s="99"/>
      <c r="D235" s="100"/>
      <c r="E235" s="89"/>
      <c r="F235" s="116"/>
      <c r="G235" s="88"/>
      <c r="H235" s="120"/>
      <c r="I235" s="88"/>
      <c r="J235" s="88"/>
      <c r="K235" s="90"/>
      <c r="L235" s="90"/>
      <c r="M235" s="55"/>
      <c r="N235" s="55"/>
      <c r="O235" s="55"/>
      <c r="P235" s="55"/>
      <c r="Q235" s="55"/>
      <c r="R235" s="55"/>
      <c r="S235" s="55"/>
      <c r="T235" s="55"/>
      <c r="U235" s="55"/>
    </row>
    <row r="236" spans="1:21" ht="14.1" customHeight="1" thickBot="1" x14ac:dyDescent="0.35">
      <c r="A236" s="261" t="s">
        <v>14</v>
      </c>
      <c r="B236" s="259" t="s">
        <v>29</v>
      </c>
      <c r="C236" s="259" t="s">
        <v>16</v>
      </c>
      <c r="D236" s="262" t="s">
        <v>30</v>
      </c>
      <c r="E236" s="262" t="s">
        <v>18</v>
      </c>
      <c r="F236" s="117" t="s">
        <v>19</v>
      </c>
      <c r="G236" s="263" t="s">
        <v>19</v>
      </c>
      <c r="H236" s="263"/>
      <c r="I236" s="259" t="s">
        <v>20</v>
      </c>
      <c r="J236" s="259" t="s">
        <v>21</v>
      </c>
      <c r="K236" s="93"/>
      <c r="L236" s="93"/>
    </row>
    <row r="237" spans="1:21" ht="15" thickBot="1" x14ac:dyDescent="0.35">
      <c r="A237" s="261"/>
      <c r="B237" s="259"/>
      <c r="C237" s="259"/>
      <c r="D237" s="262"/>
      <c r="E237" s="262"/>
      <c r="F237" s="118" t="s">
        <v>22</v>
      </c>
      <c r="G237" s="102" t="s">
        <v>23</v>
      </c>
      <c r="H237" s="121" t="s">
        <v>24</v>
      </c>
      <c r="I237" s="259"/>
      <c r="J237" s="259"/>
      <c r="K237" s="93"/>
      <c r="L237" s="93"/>
    </row>
    <row r="238" spans="1:21" x14ac:dyDescent="0.3">
      <c r="A238" s="226"/>
      <c r="B238" s="51" t="s">
        <v>43</v>
      </c>
      <c r="C238" s="226"/>
      <c r="D238" s="146"/>
      <c r="E238" s="146"/>
      <c r="F238" s="148">
        <f>+F226</f>
        <v>22394696983.844204</v>
      </c>
      <c r="G238" s="148">
        <f>+G226</f>
        <v>5320090266.4100008</v>
      </c>
      <c r="H238" s="193">
        <f>+H226</f>
        <v>2598190.54</v>
      </c>
      <c r="I238" s="226"/>
      <c r="J238" s="226"/>
      <c r="K238" s="93"/>
      <c r="L238" s="93"/>
    </row>
    <row r="239" spans="1:21" x14ac:dyDescent="0.3">
      <c r="A239" s="104">
        <v>151</v>
      </c>
      <c r="B239" s="189" t="s">
        <v>203</v>
      </c>
      <c r="C239" s="233" t="s">
        <v>158</v>
      </c>
      <c r="D239" s="190">
        <v>43900</v>
      </c>
      <c r="E239" s="191">
        <v>43931</v>
      </c>
      <c r="F239" s="234">
        <v>22327452.674999997</v>
      </c>
      <c r="G239" s="234"/>
      <c r="H239" s="219">
        <v>3397.5</v>
      </c>
      <c r="I239" s="226"/>
      <c r="J239" s="104" t="s">
        <v>27</v>
      </c>
      <c r="K239" s="93"/>
      <c r="L239" s="93"/>
    </row>
    <row r="240" spans="1:21" x14ac:dyDescent="0.3">
      <c r="A240" s="104">
        <v>152</v>
      </c>
      <c r="B240" s="189" t="s">
        <v>73</v>
      </c>
      <c r="C240" s="233" t="s">
        <v>158</v>
      </c>
      <c r="D240" s="190">
        <v>43895</v>
      </c>
      <c r="E240" s="191">
        <v>43925</v>
      </c>
      <c r="F240" s="234">
        <v>300000</v>
      </c>
      <c r="G240" s="234">
        <f t="shared" ref="G240:G263" si="6">+F240</f>
        <v>300000</v>
      </c>
      <c r="H240" s="219"/>
      <c r="I240" s="260" t="s">
        <v>62</v>
      </c>
      <c r="J240" s="104" t="s">
        <v>27</v>
      </c>
      <c r="K240" s="93"/>
      <c r="L240" s="93"/>
    </row>
    <row r="241" spans="1:12" ht="15" customHeight="1" x14ac:dyDescent="0.3">
      <c r="A241" s="104">
        <v>153</v>
      </c>
      <c r="B241" s="189" t="s">
        <v>143</v>
      </c>
      <c r="C241" s="233" t="s">
        <v>150</v>
      </c>
      <c r="D241" s="190">
        <v>43899</v>
      </c>
      <c r="E241" s="191">
        <v>43925</v>
      </c>
      <c r="F241" s="234">
        <v>22142584</v>
      </c>
      <c r="G241" s="234">
        <f t="shared" si="6"/>
        <v>22142584</v>
      </c>
      <c r="H241" s="219"/>
      <c r="I241" s="260"/>
      <c r="J241" s="104" t="s">
        <v>27</v>
      </c>
      <c r="K241" s="93"/>
      <c r="L241" s="93"/>
    </row>
    <row r="242" spans="1:12" x14ac:dyDescent="0.3">
      <c r="A242" s="104">
        <v>154</v>
      </c>
      <c r="B242" s="189" t="s">
        <v>182</v>
      </c>
      <c r="C242" s="233" t="s">
        <v>158</v>
      </c>
      <c r="D242" s="190">
        <v>43915</v>
      </c>
      <c r="E242" s="191">
        <v>43946</v>
      </c>
      <c r="F242" s="234">
        <v>3243973</v>
      </c>
      <c r="G242" s="234">
        <f t="shared" si="6"/>
        <v>3243973</v>
      </c>
      <c r="H242" s="219"/>
      <c r="I242" s="260"/>
      <c r="J242" s="104" t="s">
        <v>27</v>
      </c>
      <c r="K242" s="93"/>
      <c r="L242" s="93"/>
    </row>
    <row r="243" spans="1:12" x14ac:dyDescent="0.3">
      <c r="A243" s="104">
        <v>155</v>
      </c>
      <c r="B243" s="189" t="s">
        <v>160</v>
      </c>
      <c r="C243" s="233" t="s">
        <v>158</v>
      </c>
      <c r="D243" s="190">
        <v>43895</v>
      </c>
      <c r="E243" s="191">
        <v>43926</v>
      </c>
      <c r="F243" s="234">
        <v>385000</v>
      </c>
      <c r="G243" s="234">
        <f t="shared" si="6"/>
        <v>385000</v>
      </c>
      <c r="H243" s="219"/>
      <c r="I243" s="260"/>
      <c r="J243" s="104" t="s">
        <v>27</v>
      </c>
      <c r="K243" s="93"/>
      <c r="L243" s="93"/>
    </row>
    <row r="244" spans="1:12" x14ac:dyDescent="0.3">
      <c r="A244" s="104">
        <v>156</v>
      </c>
      <c r="B244" s="189" t="s">
        <v>144</v>
      </c>
      <c r="C244" s="233" t="s">
        <v>158</v>
      </c>
      <c r="D244" s="190">
        <v>43904</v>
      </c>
      <c r="E244" s="191">
        <v>43965</v>
      </c>
      <c r="F244" s="234">
        <v>951914</v>
      </c>
      <c r="G244" s="234">
        <f t="shared" si="6"/>
        <v>951914</v>
      </c>
      <c r="H244" s="219"/>
      <c r="I244" s="260"/>
      <c r="J244" s="104" t="s">
        <v>27</v>
      </c>
      <c r="K244" s="93"/>
      <c r="L244" s="93"/>
    </row>
    <row r="245" spans="1:12" x14ac:dyDescent="0.3">
      <c r="A245" s="104">
        <v>157</v>
      </c>
      <c r="B245" s="189" t="s">
        <v>265</v>
      </c>
      <c r="C245" s="233" t="s">
        <v>158</v>
      </c>
      <c r="D245" s="190">
        <v>43915</v>
      </c>
      <c r="E245" s="191">
        <v>43946</v>
      </c>
      <c r="F245" s="234">
        <v>4172325.6596999997</v>
      </c>
      <c r="G245" s="234"/>
      <c r="H245" s="219">
        <v>634.89</v>
      </c>
      <c r="I245" s="260"/>
      <c r="J245" s="104" t="s">
        <v>27</v>
      </c>
      <c r="K245" s="93"/>
      <c r="L245" s="93"/>
    </row>
    <row r="246" spans="1:12" x14ac:dyDescent="0.3">
      <c r="A246" s="104">
        <v>158</v>
      </c>
      <c r="B246" s="189" t="s">
        <v>266</v>
      </c>
      <c r="C246" s="233" t="s">
        <v>158</v>
      </c>
      <c r="D246" s="190">
        <v>43899</v>
      </c>
      <c r="E246" s="191">
        <v>43925</v>
      </c>
      <c r="F246" s="234">
        <v>10575464</v>
      </c>
      <c r="G246" s="234">
        <f t="shared" si="6"/>
        <v>10575464</v>
      </c>
      <c r="H246" s="219"/>
      <c r="I246" s="260"/>
      <c r="J246" s="104" t="s">
        <v>27</v>
      </c>
      <c r="K246" s="93"/>
      <c r="L246" s="93"/>
    </row>
    <row r="247" spans="1:12" x14ac:dyDescent="0.3">
      <c r="A247" s="104">
        <v>159</v>
      </c>
      <c r="B247" s="189" t="s">
        <v>267</v>
      </c>
      <c r="C247" s="233" t="s">
        <v>158</v>
      </c>
      <c r="D247" s="190">
        <v>43908</v>
      </c>
      <c r="E247" s="191">
        <v>43939</v>
      </c>
      <c r="F247" s="234">
        <v>236196</v>
      </c>
      <c r="G247" s="234">
        <f t="shared" si="6"/>
        <v>236196</v>
      </c>
      <c r="H247" s="219"/>
      <c r="I247" s="260"/>
      <c r="J247" s="104" t="s">
        <v>27</v>
      </c>
      <c r="K247" s="93"/>
      <c r="L247" s="93"/>
    </row>
    <row r="248" spans="1:12" x14ac:dyDescent="0.3">
      <c r="A248" s="104">
        <v>160</v>
      </c>
      <c r="B248" s="189" t="s">
        <v>74</v>
      </c>
      <c r="C248" s="233" t="s">
        <v>82</v>
      </c>
      <c r="D248" s="190">
        <v>43900</v>
      </c>
      <c r="E248" s="191">
        <v>43931</v>
      </c>
      <c r="F248" s="234">
        <v>324537050</v>
      </c>
      <c r="G248" s="234">
        <f t="shared" si="6"/>
        <v>324537050</v>
      </c>
      <c r="H248" s="219"/>
      <c r="I248" s="260"/>
      <c r="J248" s="104" t="s">
        <v>27</v>
      </c>
      <c r="K248" s="93"/>
      <c r="L248" s="93"/>
    </row>
    <row r="249" spans="1:12" x14ac:dyDescent="0.3">
      <c r="A249" s="104">
        <f>+A248+1</f>
        <v>161</v>
      </c>
      <c r="B249" s="189" t="s">
        <v>268</v>
      </c>
      <c r="C249" s="233" t="s">
        <v>158</v>
      </c>
      <c r="D249" s="190">
        <v>43901</v>
      </c>
      <c r="E249" s="191">
        <v>43932</v>
      </c>
      <c r="F249" s="234">
        <v>700000</v>
      </c>
      <c r="G249" s="234">
        <f t="shared" si="6"/>
        <v>700000</v>
      </c>
      <c r="H249" s="235"/>
      <c r="I249" s="260"/>
      <c r="J249" s="104" t="s">
        <v>27</v>
      </c>
      <c r="K249" s="93"/>
      <c r="L249" s="93"/>
    </row>
    <row r="250" spans="1:12" x14ac:dyDescent="0.3">
      <c r="A250" s="104">
        <f t="shared" ref="A250:A263" si="7">+A249+1</f>
        <v>162</v>
      </c>
      <c r="B250" s="189" t="s">
        <v>201</v>
      </c>
      <c r="C250" s="233" t="s">
        <v>158</v>
      </c>
      <c r="D250" s="190">
        <v>43897</v>
      </c>
      <c r="E250" s="191">
        <v>43928</v>
      </c>
      <c r="F250" s="234">
        <v>467578.58950000006</v>
      </c>
      <c r="G250" s="234"/>
      <c r="H250" s="235">
        <v>71.140000000000015</v>
      </c>
      <c r="I250" s="229"/>
      <c r="J250" s="104" t="s">
        <v>27</v>
      </c>
      <c r="K250" s="93"/>
      <c r="L250" s="93"/>
    </row>
    <row r="251" spans="1:12" x14ac:dyDescent="0.3">
      <c r="A251" s="104">
        <f t="shared" si="7"/>
        <v>163</v>
      </c>
      <c r="B251" s="189" t="s">
        <v>190</v>
      </c>
      <c r="C251" s="233" t="s">
        <v>82</v>
      </c>
      <c r="D251" s="190">
        <v>43904</v>
      </c>
      <c r="E251" s="191">
        <v>43965</v>
      </c>
      <c r="F251" s="234">
        <v>111305190</v>
      </c>
      <c r="G251" s="234">
        <f t="shared" si="6"/>
        <v>111305190</v>
      </c>
      <c r="H251" s="235"/>
      <c r="I251" s="229"/>
      <c r="J251" s="104" t="s">
        <v>27</v>
      </c>
      <c r="K251" s="93"/>
      <c r="L251" s="93"/>
    </row>
    <row r="252" spans="1:12" x14ac:dyDescent="0.3">
      <c r="A252" s="104">
        <f t="shared" si="7"/>
        <v>164</v>
      </c>
      <c r="B252" s="189" t="s">
        <v>145</v>
      </c>
      <c r="C252" s="233" t="s">
        <v>158</v>
      </c>
      <c r="D252" s="190">
        <v>43915</v>
      </c>
      <c r="E252" s="191">
        <v>43946</v>
      </c>
      <c r="F252" s="234">
        <v>29513316</v>
      </c>
      <c r="G252" s="234">
        <f t="shared" si="6"/>
        <v>29513316</v>
      </c>
      <c r="H252" s="235"/>
      <c r="I252" s="229"/>
      <c r="J252" s="104" t="s">
        <v>27</v>
      </c>
      <c r="K252" s="93"/>
      <c r="L252" s="93"/>
    </row>
    <row r="253" spans="1:12" x14ac:dyDescent="0.3">
      <c r="A253" s="104">
        <f t="shared" si="7"/>
        <v>165</v>
      </c>
      <c r="B253" s="189" t="s">
        <v>206</v>
      </c>
      <c r="C253" s="233" t="s">
        <v>150</v>
      </c>
      <c r="D253" s="190">
        <v>43899</v>
      </c>
      <c r="E253" s="191">
        <v>43955</v>
      </c>
      <c r="F253" s="234">
        <v>209891198.60499999</v>
      </c>
      <c r="G253" s="234"/>
      <c r="H253" s="235">
        <v>31938.5</v>
      </c>
      <c r="I253" s="229"/>
      <c r="J253" s="104" t="s">
        <v>27</v>
      </c>
      <c r="K253" s="93"/>
      <c r="L253" s="93"/>
    </row>
    <row r="254" spans="1:12" x14ac:dyDescent="0.3">
      <c r="A254" s="104">
        <f t="shared" si="7"/>
        <v>166</v>
      </c>
      <c r="B254" s="189" t="s">
        <v>197</v>
      </c>
      <c r="C254" s="233" t="s">
        <v>158</v>
      </c>
      <c r="D254" s="190">
        <v>43908</v>
      </c>
      <c r="E254" s="191">
        <v>43939</v>
      </c>
      <c r="F254" s="234">
        <v>32043755.479999997</v>
      </c>
      <c r="G254" s="234"/>
      <c r="H254" s="235">
        <v>4876</v>
      </c>
      <c r="I254" s="229"/>
      <c r="J254" s="104" t="s">
        <v>27</v>
      </c>
      <c r="K254" s="93"/>
      <c r="L254" s="93"/>
    </row>
    <row r="255" spans="1:12" x14ac:dyDescent="0.3">
      <c r="A255" s="104">
        <f t="shared" si="7"/>
        <v>167</v>
      </c>
      <c r="B255" s="189" t="s">
        <v>197</v>
      </c>
      <c r="C255" s="233" t="s">
        <v>158</v>
      </c>
      <c r="D255" s="190">
        <v>43908</v>
      </c>
      <c r="E255" s="191">
        <v>43939</v>
      </c>
      <c r="F255" s="234">
        <v>477000</v>
      </c>
      <c r="G255" s="234">
        <f t="shared" si="6"/>
        <v>477000</v>
      </c>
      <c r="H255" s="235"/>
      <c r="I255" s="229"/>
      <c r="J255" s="104" t="s">
        <v>27</v>
      </c>
      <c r="K255" s="93"/>
      <c r="L255" s="93"/>
    </row>
    <row r="256" spans="1:12" x14ac:dyDescent="0.3">
      <c r="A256" s="104">
        <f t="shared" si="7"/>
        <v>168</v>
      </c>
      <c r="B256" s="189" t="s">
        <v>186</v>
      </c>
      <c r="C256" s="233" t="s">
        <v>158</v>
      </c>
      <c r="D256" s="190">
        <v>43895</v>
      </c>
      <c r="E256" s="191">
        <v>43925</v>
      </c>
      <c r="F256" s="234">
        <v>70664008</v>
      </c>
      <c r="G256" s="234">
        <f t="shared" si="6"/>
        <v>70664008</v>
      </c>
      <c r="H256" s="235"/>
      <c r="I256" s="229"/>
      <c r="J256" s="104" t="s">
        <v>27</v>
      </c>
      <c r="K256" s="93"/>
      <c r="L256" s="93"/>
    </row>
    <row r="257" spans="1:21" x14ac:dyDescent="0.3">
      <c r="A257" s="104">
        <f t="shared" si="7"/>
        <v>169</v>
      </c>
      <c r="B257" s="189" t="s">
        <v>269</v>
      </c>
      <c r="C257" s="233" t="s">
        <v>158</v>
      </c>
      <c r="D257" s="190">
        <v>43899</v>
      </c>
      <c r="E257" s="191">
        <v>43925</v>
      </c>
      <c r="F257" s="234">
        <v>453250</v>
      </c>
      <c r="G257" s="234">
        <f t="shared" si="6"/>
        <v>453250</v>
      </c>
      <c r="H257" s="235"/>
      <c r="I257" s="229"/>
      <c r="J257" s="104" t="s">
        <v>27</v>
      </c>
      <c r="K257" s="93"/>
      <c r="L257" s="93"/>
    </row>
    <row r="258" spans="1:21" x14ac:dyDescent="0.3">
      <c r="A258" s="104">
        <f t="shared" si="7"/>
        <v>170</v>
      </c>
      <c r="B258" s="189" t="s">
        <v>103</v>
      </c>
      <c r="C258" s="233" t="s">
        <v>158</v>
      </c>
      <c r="D258" s="190">
        <v>43915</v>
      </c>
      <c r="E258" s="191">
        <v>43946</v>
      </c>
      <c r="F258" s="234">
        <v>439151</v>
      </c>
      <c r="G258" s="234">
        <f t="shared" si="6"/>
        <v>439151</v>
      </c>
      <c r="H258" s="235"/>
      <c r="I258" s="229"/>
      <c r="J258" s="104" t="s">
        <v>27</v>
      </c>
      <c r="K258" s="93"/>
      <c r="L258" s="93"/>
    </row>
    <row r="259" spans="1:21" x14ac:dyDescent="0.3">
      <c r="A259" s="104">
        <f t="shared" si="7"/>
        <v>171</v>
      </c>
      <c r="B259" s="189" t="s">
        <v>146</v>
      </c>
      <c r="C259" s="233" t="s">
        <v>158</v>
      </c>
      <c r="D259" s="190">
        <v>43895</v>
      </c>
      <c r="E259" s="191">
        <v>43926</v>
      </c>
      <c r="F259" s="234">
        <v>124388653.96319999</v>
      </c>
      <c r="G259" s="234"/>
      <c r="H259" s="235">
        <v>18927.84</v>
      </c>
      <c r="I259" s="229"/>
      <c r="J259" s="104" t="s">
        <v>27</v>
      </c>
      <c r="K259" s="93"/>
      <c r="L259" s="93"/>
    </row>
    <row r="260" spans="1:21" x14ac:dyDescent="0.3">
      <c r="A260" s="104">
        <f t="shared" si="7"/>
        <v>172</v>
      </c>
      <c r="B260" s="189" t="s">
        <v>270</v>
      </c>
      <c r="C260" s="233" t="s">
        <v>158</v>
      </c>
      <c r="D260" s="190">
        <v>43904</v>
      </c>
      <c r="E260" s="191">
        <v>43965</v>
      </c>
      <c r="F260" s="234">
        <v>1098600</v>
      </c>
      <c r="G260" s="234">
        <f t="shared" si="6"/>
        <v>1098600</v>
      </c>
      <c r="H260" s="235"/>
      <c r="I260" s="229"/>
      <c r="J260" s="104" t="s">
        <v>27</v>
      </c>
      <c r="K260" s="93"/>
      <c r="L260" s="93"/>
    </row>
    <row r="261" spans="1:21" x14ac:dyDescent="0.3">
      <c r="A261" s="104">
        <f t="shared" si="7"/>
        <v>173</v>
      </c>
      <c r="B261" s="189" t="s">
        <v>52</v>
      </c>
      <c r="C261" s="233" t="s">
        <v>150</v>
      </c>
      <c r="D261" s="190">
        <v>43915</v>
      </c>
      <c r="E261" s="191">
        <v>43946</v>
      </c>
      <c r="F261" s="234">
        <v>4920233221.4639997</v>
      </c>
      <c r="G261" s="234"/>
      <c r="H261" s="235">
        <v>748696.8</v>
      </c>
      <c r="I261" s="229"/>
      <c r="J261" s="104" t="s">
        <v>27</v>
      </c>
      <c r="K261" s="93"/>
      <c r="L261" s="93"/>
    </row>
    <row r="262" spans="1:21" x14ac:dyDescent="0.3">
      <c r="A262" s="104">
        <f t="shared" si="7"/>
        <v>174</v>
      </c>
      <c r="B262" s="189" t="s">
        <v>192</v>
      </c>
      <c r="C262" s="233" t="s">
        <v>158</v>
      </c>
      <c r="D262" s="190">
        <v>43899</v>
      </c>
      <c r="E262" s="191">
        <v>43925</v>
      </c>
      <c r="F262" s="234">
        <v>1807225.7499999998</v>
      </c>
      <c r="G262" s="234"/>
      <c r="H262" s="235">
        <v>275</v>
      </c>
      <c r="I262" s="229"/>
      <c r="J262" s="104" t="s">
        <v>27</v>
      </c>
      <c r="K262" s="93"/>
      <c r="L262" s="93"/>
    </row>
    <row r="263" spans="1:21" x14ac:dyDescent="0.3">
      <c r="A263" s="104">
        <f t="shared" si="7"/>
        <v>175</v>
      </c>
      <c r="B263" s="189" t="s">
        <v>147</v>
      </c>
      <c r="C263" s="233" t="s">
        <v>150</v>
      </c>
      <c r="D263" s="190">
        <v>43908</v>
      </c>
      <c r="E263" s="191">
        <v>44183</v>
      </c>
      <c r="F263" s="234">
        <v>307663328</v>
      </c>
      <c r="G263" s="234">
        <f t="shared" si="6"/>
        <v>307663328</v>
      </c>
      <c r="H263" s="235"/>
      <c r="I263" s="229"/>
      <c r="J263" s="104" t="s">
        <v>27</v>
      </c>
      <c r="K263" s="93"/>
      <c r="L263" s="93"/>
    </row>
    <row r="264" spans="1:21" s="50" customFormat="1" ht="13.8" thickBot="1" x14ac:dyDescent="0.3">
      <c r="A264" s="104"/>
      <c r="B264" s="189"/>
      <c r="C264" s="232"/>
      <c r="D264" s="190"/>
      <c r="E264" s="191"/>
      <c r="F264" s="147">
        <f>SUM(F238:F263)</f>
        <v>28594714420.030602</v>
      </c>
      <c r="G264" s="147">
        <f>SUM(G238:G263)</f>
        <v>6204776290.4100008</v>
      </c>
      <c r="H264" s="193">
        <f>SUM(H238:H263)</f>
        <v>3407008.21</v>
      </c>
      <c r="I264" s="51"/>
      <c r="J264" s="51"/>
    </row>
    <row r="265" spans="1:21" ht="15" thickBot="1" x14ac:dyDescent="0.35">
      <c r="A265" s="104"/>
      <c r="B265" s="231"/>
      <c r="C265" s="232"/>
      <c r="D265" s="190"/>
      <c r="F265" s="107">
        <f>+F264</f>
        <v>28594714420.030602</v>
      </c>
      <c r="G265" s="107">
        <f>+G264</f>
        <v>6204776290.4100008</v>
      </c>
      <c r="H265" s="228">
        <f>+H264</f>
        <v>3407008.21</v>
      </c>
      <c r="I265" s="217"/>
      <c r="J265" s="91"/>
      <c r="K265" s="90"/>
      <c r="L265" s="90"/>
    </row>
    <row r="266" spans="1:21" s="50" customFormat="1" ht="13.8" thickTop="1" x14ac:dyDescent="0.25">
      <c r="A266" s="51"/>
      <c r="B266" s="51"/>
      <c r="C266" s="51"/>
      <c r="D266" s="52"/>
      <c r="E266" s="52"/>
      <c r="F266" s="71"/>
      <c r="G266" s="51"/>
      <c r="H266" s="119"/>
      <c r="I266" s="51"/>
      <c r="J266" s="51"/>
    </row>
    <row r="267" spans="1:21" s="50" customFormat="1" ht="13.2" x14ac:dyDescent="0.25">
      <c r="A267" s="51"/>
      <c r="B267" s="51"/>
      <c r="C267" s="51"/>
      <c r="D267" s="52"/>
      <c r="E267" s="52"/>
      <c r="F267" s="71"/>
      <c r="G267" s="51"/>
      <c r="H267" s="119"/>
      <c r="I267" s="51"/>
      <c r="J267" s="51"/>
    </row>
    <row r="268" spans="1:21" s="50" customFormat="1" ht="13.2" x14ac:dyDescent="0.25">
      <c r="A268" s="91"/>
      <c r="B268" s="88"/>
      <c r="C268" s="88"/>
      <c r="D268" s="89"/>
      <c r="E268" s="89"/>
      <c r="F268" s="116"/>
      <c r="G268" s="88"/>
      <c r="H268" s="120"/>
      <c r="I268" s="88"/>
      <c r="J268" s="88"/>
      <c r="K268" s="90"/>
      <c r="L268" s="90"/>
      <c r="M268" s="55"/>
      <c r="N268" s="55"/>
      <c r="O268" s="55"/>
      <c r="P268" s="55"/>
      <c r="Q268" s="55"/>
      <c r="R268" s="55"/>
      <c r="S268" s="55"/>
      <c r="T268" s="55"/>
      <c r="U268" s="55"/>
    </row>
    <row r="269" spans="1:21" s="50" customFormat="1" ht="13.2" x14ac:dyDescent="0.25">
      <c r="A269" s="94" t="s">
        <v>11</v>
      </c>
      <c r="B269" s="95"/>
      <c r="C269" s="153"/>
      <c r="D269" s="96"/>
      <c r="E269" s="89"/>
      <c r="F269" s="116"/>
      <c r="G269" s="88"/>
      <c r="H269" s="120"/>
      <c r="I269" s="88"/>
      <c r="J269" s="88"/>
      <c r="K269" s="90"/>
      <c r="L269" s="90"/>
      <c r="M269" s="55"/>
      <c r="N269" s="55"/>
      <c r="O269" s="55"/>
      <c r="P269" s="55"/>
      <c r="Q269" s="55"/>
      <c r="R269" s="55"/>
      <c r="S269" s="55"/>
      <c r="T269" s="55"/>
      <c r="U269" s="55"/>
    </row>
    <row r="270" spans="1:21" s="50" customFormat="1" ht="13.2" x14ac:dyDescent="0.25">
      <c r="A270" s="94" t="s">
        <v>12</v>
      </c>
      <c r="B270" s="95"/>
      <c r="C270" s="153" t="s">
        <v>156</v>
      </c>
      <c r="D270" s="97"/>
      <c r="E270" s="89"/>
      <c r="F270" s="116"/>
      <c r="G270" s="88"/>
      <c r="H270" s="120"/>
      <c r="I270" s="88"/>
      <c r="J270" s="88"/>
      <c r="K270" s="90"/>
      <c r="L270" s="90"/>
      <c r="M270" s="55"/>
      <c r="N270" s="55"/>
      <c r="O270" s="55"/>
      <c r="P270" s="55"/>
      <c r="Q270" s="55"/>
      <c r="R270" s="55"/>
      <c r="S270" s="55"/>
      <c r="T270" s="55"/>
      <c r="U270" s="55"/>
    </row>
    <row r="271" spans="1:21" s="50" customFormat="1" ht="13.2" x14ac:dyDescent="0.25">
      <c r="A271" s="98"/>
      <c r="B271" s="99"/>
      <c r="C271" s="155">
        <v>6571.73</v>
      </c>
      <c r="D271" s="100"/>
      <c r="E271" s="89"/>
      <c r="F271" s="116"/>
      <c r="G271" s="88"/>
      <c r="H271" s="120"/>
      <c r="I271" s="88"/>
      <c r="J271" s="88"/>
      <c r="K271" s="90"/>
      <c r="L271" s="90"/>
      <c r="M271" s="55"/>
      <c r="N271" s="55"/>
      <c r="O271" s="55"/>
      <c r="P271" s="55"/>
      <c r="Q271" s="55"/>
      <c r="R271" s="55"/>
      <c r="S271" s="55"/>
      <c r="T271" s="55"/>
      <c r="U271" s="55"/>
    </row>
    <row r="272" spans="1:21" s="50" customFormat="1" ht="13.2" x14ac:dyDescent="0.25">
      <c r="A272" s="101"/>
      <c r="B272" s="95" t="s">
        <v>13</v>
      </c>
      <c r="C272" s="99"/>
      <c r="D272" s="100"/>
      <c r="E272" s="89"/>
      <c r="F272" s="116"/>
      <c r="G272" s="88"/>
      <c r="H272" s="120"/>
      <c r="I272" s="88"/>
      <c r="J272" s="88"/>
      <c r="K272" s="90"/>
      <c r="L272" s="90"/>
      <c r="M272" s="55"/>
      <c r="N272" s="55"/>
      <c r="O272" s="55"/>
      <c r="P272" s="55"/>
      <c r="Q272" s="55"/>
      <c r="R272" s="55"/>
      <c r="S272" s="55"/>
      <c r="T272" s="55"/>
      <c r="U272" s="55"/>
    </row>
    <row r="273" spans="1:21" s="50" customFormat="1" ht="13.2" x14ac:dyDescent="0.25">
      <c r="A273" s="95"/>
      <c r="B273" s="99"/>
      <c r="C273" s="99"/>
      <c r="D273" s="100"/>
      <c r="E273" s="89"/>
      <c r="F273" s="116"/>
      <c r="G273" s="88"/>
      <c r="H273" s="120"/>
      <c r="I273" s="88"/>
      <c r="J273" s="88"/>
      <c r="K273" s="90"/>
      <c r="L273" s="90"/>
      <c r="M273" s="55"/>
      <c r="N273" s="55"/>
      <c r="O273" s="55"/>
      <c r="P273" s="55"/>
      <c r="Q273" s="55"/>
      <c r="R273" s="55"/>
      <c r="S273" s="55"/>
      <c r="T273" s="55"/>
      <c r="U273" s="55"/>
    </row>
    <row r="274" spans="1:21" ht="14.1" customHeight="1" thickBot="1" x14ac:dyDescent="0.35">
      <c r="A274" s="261" t="s">
        <v>14</v>
      </c>
      <c r="B274" s="259" t="s">
        <v>29</v>
      </c>
      <c r="C274" s="259" t="s">
        <v>16</v>
      </c>
      <c r="D274" s="262" t="s">
        <v>30</v>
      </c>
      <c r="E274" s="262" t="s">
        <v>18</v>
      </c>
      <c r="F274" s="117" t="s">
        <v>19</v>
      </c>
      <c r="G274" s="263" t="s">
        <v>19</v>
      </c>
      <c r="H274" s="263"/>
      <c r="I274" s="259" t="s">
        <v>20</v>
      </c>
      <c r="J274" s="259" t="s">
        <v>21</v>
      </c>
      <c r="K274" s="93"/>
      <c r="L274" s="93"/>
    </row>
    <row r="275" spans="1:21" ht="15" thickBot="1" x14ac:dyDescent="0.35">
      <c r="A275" s="261"/>
      <c r="B275" s="259"/>
      <c r="C275" s="259"/>
      <c r="D275" s="262"/>
      <c r="E275" s="262"/>
      <c r="F275" s="118" t="s">
        <v>22</v>
      </c>
      <c r="G275" s="102" t="s">
        <v>23</v>
      </c>
      <c r="H275" s="121" t="s">
        <v>24</v>
      </c>
      <c r="I275" s="259"/>
      <c r="J275" s="259"/>
      <c r="K275" s="93"/>
      <c r="L275" s="93"/>
    </row>
    <row r="276" spans="1:21" x14ac:dyDescent="0.3">
      <c r="A276" s="229"/>
      <c r="B276" s="51" t="s">
        <v>43</v>
      </c>
      <c r="C276" s="229"/>
      <c r="D276" s="146"/>
      <c r="E276" s="146"/>
      <c r="F276" s="148">
        <f>+F264</f>
        <v>28594714420.030602</v>
      </c>
      <c r="G276" s="148">
        <f>+G264</f>
        <v>6204776290.4100008</v>
      </c>
      <c r="H276" s="193">
        <f>+H264</f>
        <v>3407008.21</v>
      </c>
      <c r="I276" s="229"/>
      <c r="J276" s="229"/>
      <c r="K276" s="93"/>
      <c r="L276" s="93"/>
    </row>
    <row r="277" spans="1:21" x14ac:dyDescent="0.3">
      <c r="A277" s="104">
        <v>178</v>
      </c>
      <c r="B277" s="189" t="s">
        <v>271</v>
      </c>
      <c r="C277" s="233" t="s">
        <v>158</v>
      </c>
      <c r="D277" s="190">
        <v>43921</v>
      </c>
      <c r="E277" s="191">
        <v>43951</v>
      </c>
      <c r="F277" s="234">
        <v>4135600</v>
      </c>
      <c r="G277" s="234">
        <f>+F277</f>
        <v>4135600</v>
      </c>
      <c r="H277" s="235"/>
      <c r="I277" s="229"/>
      <c r="J277" s="104" t="s">
        <v>27</v>
      </c>
      <c r="K277" s="93"/>
      <c r="L277" s="93"/>
    </row>
    <row r="278" spans="1:21" x14ac:dyDescent="0.3">
      <c r="A278" s="104">
        <f>+A277+1</f>
        <v>179</v>
      </c>
      <c r="B278" s="189" t="s">
        <v>185</v>
      </c>
      <c r="C278" s="233" t="s">
        <v>158</v>
      </c>
      <c r="D278" s="190">
        <v>43832</v>
      </c>
      <c r="E278" s="191">
        <v>44127</v>
      </c>
      <c r="F278" s="234">
        <v>37878055</v>
      </c>
      <c r="G278" s="234">
        <f t="shared" ref="G278:G283" si="8">+F278</f>
        <v>37878055</v>
      </c>
      <c r="H278" s="235"/>
      <c r="I278" s="260" t="s">
        <v>62</v>
      </c>
      <c r="J278" s="104" t="s">
        <v>27</v>
      </c>
      <c r="K278" s="93"/>
      <c r="L278" s="93"/>
    </row>
    <row r="279" spans="1:21" ht="15" customHeight="1" x14ac:dyDescent="0.3">
      <c r="A279" s="104">
        <f t="shared" ref="A279:A285" si="9">+A278+1</f>
        <v>180</v>
      </c>
      <c r="B279" s="189" t="s">
        <v>204</v>
      </c>
      <c r="C279" s="233" t="s">
        <v>150</v>
      </c>
      <c r="D279" s="190">
        <v>43803</v>
      </c>
      <c r="E279" s="191">
        <v>43951</v>
      </c>
      <c r="F279" s="234">
        <v>416591756.57769996</v>
      </c>
      <c r="G279" s="234"/>
      <c r="H279" s="235">
        <v>63391.49</v>
      </c>
      <c r="I279" s="260"/>
      <c r="J279" s="104" t="s">
        <v>27</v>
      </c>
      <c r="K279" s="93"/>
      <c r="L279" s="93"/>
    </row>
    <row r="280" spans="1:21" x14ac:dyDescent="0.3">
      <c r="A280" s="104">
        <f t="shared" si="9"/>
        <v>181</v>
      </c>
      <c r="B280" s="189" t="s">
        <v>170</v>
      </c>
      <c r="C280" s="233" t="s">
        <v>150</v>
      </c>
      <c r="D280" s="190">
        <v>43902</v>
      </c>
      <c r="E280" s="191">
        <v>43933</v>
      </c>
      <c r="F280" s="234">
        <v>1100000</v>
      </c>
      <c r="G280" s="234">
        <f t="shared" si="8"/>
        <v>1100000</v>
      </c>
      <c r="H280" s="235"/>
      <c r="I280" s="260"/>
      <c r="J280" s="104" t="s">
        <v>27</v>
      </c>
      <c r="K280" s="93"/>
      <c r="L280" s="93"/>
    </row>
    <row r="281" spans="1:21" x14ac:dyDescent="0.3">
      <c r="A281" s="104">
        <f t="shared" si="9"/>
        <v>182</v>
      </c>
      <c r="B281" s="189" t="s">
        <v>176</v>
      </c>
      <c r="C281" s="233" t="s">
        <v>158</v>
      </c>
      <c r="D281" s="190">
        <v>43906</v>
      </c>
      <c r="E281" s="191">
        <v>43937</v>
      </c>
      <c r="F281" s="234">
        <v>1750000</v>
      </c>
      <c r="G281" s="234">
        <f t="shared" si="8"/>
        <v>1750000</v>
      </c>
      <c r="H281" s="235"/>
      <c r="I281" s="260"/>
      <c r="J281" s="104" t="s">
        <v>27</v>
      </c>
      <c r="K281" s="93"/>
      <c r="L281" s="93"/>
    </row>
    <row r="282" spans="1:21" x14ac:dyDescent="0.3">
      <c r="A282" s="104">
        <f t="shared" si="9"/>
        <v>183</v>
      </c>
      <c r="B282" s="189" t="s">
        <v>104</v>
      </c>
      <c r="C282" s="233" t="s">
        <v>158</v>
      </c>
      <c r="D282" s="190">
        <v>43921</v>
      </c>
      <c r="E282" s="191">
        <v>43951</v>
      </c>
      <c r="F282" s="234">
        <v>123800</v>
      </c>
      <c r="G282" s="234">
        <f t="shared" si="8"/>
        <v>123800</v>
      </c>
      <c r="H282" s="235"/>
      <c r="I282" s="260"/>
      <c r="J282" s="104" t="s">
        <v>27</v>
      </c>
      <c r="K282" s="93"/>
      <c r="L282" s="93"/>
    </row>
    <row r="283" spans="1:21" x14ac:dyDescent="0.3">
      <c r="A283" s="104">
        <f t="shared" si="9"/>
        <v>184</v>
      </c>
      <c r="B283" s="189" t="s">
        <v>188</v>
      </c>
      <c r="C283" s="233" t="s">
        <v>150</v>
      </c>
      <c r="D283" s="190">
        <v>43852</v>
      </c>
      <c r="E283" s="191">
        <v>44157</v>
      </c>
      <c r="F283" s="234">
        <v>35722333</v>
      </c>
      <c r="G283" s="234">
        <f t="shared" si="8"/>
        <v>35722333</v>
      </c>
      <c r="H283" s="235"/>
      <c r="I283" s="260"/>
      <c r="J283" s="104" t="s">
        <v>27</v>
      </c>
      <c r="K283" s="93"/>
      <c r="L283" s="93"/>
    </row>
    <row r="284" spans="1:21" x14ac:dyDescent="0.3">
      <c r="A284" s="104">
        <f t="shared" si="9"/>
        <v>185</v>
      </c>
      <c r="B284" s="189" t="s">
        <v>148</v>
      </c>
      <c r="C284" s="233" t="s">
        <v>150</v>
      </c>
      <c r="D284" s="190">
        <v>43884</v>
      </c>
      <c r="E284" s="191">
        <v>44187</v>
      </c>
      <c r="F284" s="234">
        <f>253879204-64.92</f>
        <v>253879139.08000001</v>
      </c>
      <c r="G284" s="234"/>
      <c r="H284" s="235">
        <v>38632.019999999997</v>
      </c>
      <c r="I284" s="260"/>
      <c r="J284" s="104" t="s">
        <v>27</v>
      </c>
      <c r="K284" s="93"/>
      <c r="L284" s="93"/>
    </row>
    <row r="285" spans="1:21" x14ac:dyDescent="0.3">
      <c r="A285" s="104">
        <f t="shared" si="9"/>
        <v>186</v>
      </c>
      <c r="B285" s="189" t="s">
        <v>276</v>
      </c>
      <c r="C285" s="233" t="s">
        <v>158</v>
      </c>
      <c r="D285" s="190">
        <v>43861</v>
      </c>
      <c r="E285" s="191">
        <v>44196</v>
      </c>
      <c r="F285" s="234">
        <v>-825492674</v>
      </c>
      <c r="G285" s="234">
        <f>+F285</f>
        <v>-825492674</v>
      </c>
      <c r="H285" s="219"/>
      <c r="I285" s="260"/>
      <c r="J285" s="104" t="s">
        <v>27</v>
      </c>
      <c r="K285" s="93"/>
      <c r="L285" s="93"/>
    </row>
    <row r="286" spans="1:21" s="50" customFormat="1" ht="13.8" thickBot="1" x14ac:dyDescent="0.3">
      <c r="A286" s="104"/>
      <c r="B286" s="51"/>
      <c r="C286" s="51"/>
      <c r="D286" s="190"/>
      <c r="E286" s="191"/>
      <c r="F286" s="147">
        <f>SUM(F276:F285)</f>
        <v>28520402429.688305</v>
      </c>
      <c r="G286" s="147">
        <f>SUM(G276:G285)</f>
        <v>5459993404.4100008</v>
      </c>
      <c r="H286" s="193">
        <f>SUM(H276:H285)</f>
        <v>3509031.72</v>
      </c>
      <c r="I286" s="51"/>
      <c r="J286" s="51"/>
    </row>
    <row r="287" spans="1:21" s="50" customFormat="1" ht="13.8" hidden="1" thickBot="1" x14ac:dyDescent="0.3">
      <c r="A287" s="104"/>
      <c r="B287" s="51"/>
      <c r="C287" s="51"/>
      <c r="D287" s="190"/>
      <c r="E287" s="191"/>
      <c r="F287" s="186"/>
      <c r="G287" s="186"/>
      <c r="H287" s="242">
        <f>+H286*6571.73+G286-F286</f>
        <v>-2.704620361328125E-3</v>
      </c>
      <c r="I287" s="51"/>
      <c r="J287" s="51"/>
    </row>
    <row r="288" spans="1:21" ht="15" thickBot="1" x14ac:dyDescent="0.35">
      <c r="A288" s="104"/>
      <c r="B288" s="96" t="s">
        <v>65</v>
      </c>
      <c r="C288" s="196"/>
      <c r="D288" s="190"/>
      <c r="E288" s="191"/>
      <c r="F288" s="107">
        <f>+F286</f>
        <v>28520402429.688305</v>
      </c>
      <c r="G288" s="107">
        <f>+G286</f>
        <v>5459993404.4100008</v>
      </c>
      <c r="H288" s="228">
        <f>+H286</f>
        <v>3509031.72</v>
      </c>
      <c r="I288" s="230"/>
      <c r="J288" s="91"/>
      <c r="K288" s="90"/>
      <c r="L288" s="90"/>
    </row>
    <row r="289" spans="1:12" ht="15" thickTop="1" x14ac:dyDescent="0.3">
      <c r="A289" s="104"/>
      <c r="B289" s="195"/>
      <c r="C289" s="196"/>
      <c r="D289" s="190"/>
      <c r="E289" s="89"/>
      <c r="F289" s="116"/>
      <c r="G289" s="88"/>
      <c r="H289" s="120"/>
      <c r="I289" s="120"/>
      <c r="J289" s="88"/>
      <c r="K289" s="90"/>
      <c r="L289" s="90"/>
    </row>
    <row r="290" spans="1:12" x14ac:dyDescent="0.3">
      <c r="A290" s="104"/>
      <c r="B290" s="95" t="s">
        <v>28</v>
      </c>
      <c r="C290" s="105"/>
      <c r="D290" s="92"/>
      <c r="E290" s="188"/>
      <c r="F290" s="197"/>
      <c r="J290" s="197"/>
      <c r="K290" s="93"/>
      <c r="L290" s="93"/>
    </row>
    <row r="291" spans="1:12" x14ac:dyDescent="0.3">
      <c r="A291" s="91"/>
      <c r="B291" s="105"/>
      <c r="C291" s="105"/>
      <c r="D291" s="92"/>
      <c r="E291" s="109"/>
      <c r="F291" s="108"/>
      <c r="G291" s="91"/>
      <c r="H291" s="106"/>
      <c r="I291" s="91"/>
      <c r="J291" s="91"/>
      <c r="K291" s="93"/>
      <c r="L291" s="93"/>
    </row>
    <row r="292" spans="1:12" ht="15" thickBot="1" x14ac:dyDescent="0.35">
      <c r="A292" s="261" t="s">
        <v>14</v>
      </c>
      <c r="B292" s="265" t="s">
        <v>29</v>
      </c>
      <c r="C292" s="265" t="s">
        <v>16</v>
      </c>
      <c r="D292" s="262" t="s">
        <v>30</v>
      </c>
      <c r="E292" s="262" t="s">
        <v>18</v>
      </c>
      <c r="F292" s="117" t="s">
        <v>19</v>
      </c>
      <c r="G292" s="263" t="s">
        <v>19</v>
      </c>
      <c r="H292" s="263"/>
      <c r="I292" s="259" t="s">
        <v>20</v>
      </c>
      <c r="J292" s="259" t="s">
        <v>21</v>
      </c>
      <c r="K292" s="93"/>
      <c r="L292" s="93"/>
    </row>
    <row r="293" spans="1:12" ht="15" thickBot="1" x14ac:dyDescent="0.35">
      <c r="A293" s="261"/>
      <c r="B293" s="266"/>
      <c r="C293" s="266"/>
      <c r="D293" s="262"/>
      <c r="E293" s="262"/>
      <c r="F293" s="118" t="s">
        <v>22</v>
      </c>
      <c r="G293" s="103" t="s">
        <v>23</v>
      </c>
      <c r="H293" s="122" t="s">
        <v>24</v>
      </c>
      <c r="I293" s="259"/>
      <c r="J293" s="259"/>
      <c r="K293" s="93"/>
      <c r="L293" s="93"/>
    </row>
    <row r="294" spans="1:12" ht="15" thickBot="1" x14ac:dyDescent="0.35">
      <c r="A294" s="104"/>
      <c r="B294" s="96" t="s">
        <v>66</v>
      </c>
      <c r="C294" s="105"/>
      <c r="D294" s="190"/>
      <c r="E294" s="191"/>
      <c r="F294" s="107">
        <v>0</v>
      </c>
      <c r="G294" s="107">
        <v>0</v>
      </c>
      <c r="H294" s="193">
        <f>F294/4330.69</f>
        <v>0</v>
      </c>
      <c r="I294" s="91"/>
      <c r="J294" s="104"/>
      <c r="K294" s="93"/>
      <c r="L294" s="93"/>
    </row>
    <row r="295" spans="1:12" ht="15.6" thickTop="1" thickBot="1" x14ac:dyDescent="0.35">
      <c r="A295" s="91"/>
      <c r="B295" s="96" t="s">
        <v>36</v>
      </c>
      <c r="C295" s="105"/>
      <c r="D295" s="92"/>
      <c r="F295" s="107">
        <f>+F286+F294</f>
        <v>28520402429.688305</v>
      </c>
      <c r="G295" s="107">
        <f>+G288+G294</f>
        <v>5459993404.4100008</v>
      </c>
      <c r="H295" s="216">
        <f>+H286+H294</f>
        <v>3509031.72</v>
      </c>
      <c r="I295" s="91"/>
      <c r="J295" s="91"/>
      <c r="K295" s="93"/>
      <c r="L295" s="93"/>
    </row>
    <row r="296" spans="1:12" ht="15" thickTop="1" x14ac:dyDescent="0.3">
      <c r="A296" s="91"/>
      <c r="B296" s="105"/>
      <c r="C296" s="105"/>
      <c r="D296" s="92"/>
      <c r="E296" s="109"/>
      <c r="F296" s="108"/>
      <c r="G296" s="91"/>
      <c r="H296" s="106"/>
      <c r="I296" s="91"/>
      <c r="J296" s="91"/>
      <c r="K296" s="93"/>
      <c r="L296" s="93"/>
    </row>
    <row r="297" spans="1:12" x14ac:dyDescent="0.3">
      <c r="A297" s="93"/>
      <c r="B297" s="110"/>
      <c r="C297" s="110"/>
      <c r="D297" s="111"/>
      <c r="E297" s="199"/>
      <c r="F297" s="199"/>
      <c r="G297" s="199"/>
      <c r="H297" s="114"/>
      <c r="I297" s="93"/>
      <c r="J297" s="93"/>
      <c r="K297" s="93"/>
      <c r="L297" s="93"/>
    </row>
    <row r="298" spans="1:12" x14ac:dyDescent="0.3">
      <c r="A298" s="93"/>
      <c r="B298" s="110"/>
      <c r="C298" s="110"/>
      <c r="D298" s="111"/>
      <c r="E298" s="199"/>
      <c r="F298" s="199"/>
      <c r="G298" s="199"/>
      <c r="H298" s="114"/>
      <c r="I298" s="114"/>
      <c r="J298" s="93"/>
      <c r="K298" s="93"/>
      <c r="L298" s="93"/>
    </row>
    <row r="299" spans="1:12" ht="21" x14ac:dyDescent="0.4">
      <c r="A299" s="93"/>
      <c r="B299" s="110"/>
      <c r="C299" s="210"/>
      <c r="D299" s="111"/>
      <c r="E299" s="112"/>
      <c r="F299" s="113"/>
      <c r="G299" s="93"/>
      <c r="H299" s="114"/>
      <c r="I299" s="93"/>
      <c r="J299" s="93"/>
      <c r="K299" s="93"/>
      <c r="L299" s="93"/>
    </row>
    <row r="300" spans="1:12" x14ac:dyDescent="0.3">
      <c r="A300" s="93"/>
      <c r="C300" s="206"/>
      <c r="D300" s="211"/>
      <c r="E300" s="112"/>
      <c r="F300" s="199"/>
      <c r="G300" s="93"/>
      <c r="H300" s="114"/>
      <c r="I300" s="93"/>
      <c r="J300" s="93"/>
      <c r="K300" s="93"/>
      <c r="L300" s="93"/>
    </row>
    <row r="301" spans="1:12" x14ac:dyDescent="0.3">
      <c r="A301" s="93"/>
      <c r="B301" s="110"/>
      <c r="C301" s="207"/>
      <c r="D301" s="211"/>
      <c r="E301" s="112"/>
      <c r="F301" s="113"/>
      <c r="G301" s="93"/>
      <c r="H301" s="114"/>
      <c r="I301" s="93"/>
      <c r="J301" s="93"/>
      <c r="K301" s="93"/>
      <c r="L301" s="93"/>
    </row>
    <row r="302" spans="1:12" x14ac:dyDescent="0.3">
      <c r="A302" s="93"/>
      <c r="B302" s="110"/>
      <c r="C302" s="209"/>
      <c r="D302" s="212"/>
      <c r="E302" s="112"/>
      <c r="F302" s="113"/>
      <c r="G302" s="93"/>
      <c r="H302" s="114"/>
      <c r="I302" s="93"/>
      <c r="J302" s="93"/>
      <c r="K302" s="93"/>
      <c r="L302" s="93"/>
    </row>
    <row r="303" spans="1:12" ht="15.75" customHeight="1" x14ac:dyDescent="0.3">
      <c r="A303" s="93"/>
      <c r="C303" s="208"/>
      <c r="D303" s="211"/>
      <c r="E303" s="112"/>
      <c r="F303" s="113"/>
      <c r="G303" s="93"/>
      <c r="H303" s="114"/>
      <c r="I303" s="93"/>
      <c r="J303" s="93"/>
      <c r="K303" s="93"/>
      <c r="L303" s="93"/>
    </row>
    <row r="304" spans="1:12" x14ac:dyDescent="0.3">
      <c r="A304" s="93"/>
      <c r="B304" s="110"/>
      <c r="C304" s="110"/>
      <c r="D304" s="111"/>
      <c r="E304" s="112"/>
      <c r="F304" s="113"/>
      <c r="G304" s="93"/>
      <c r="H304" s="114"/>
      <c r="I304" s="93"/>
      <c r="J304" s="93"/>
      <c r="K304" s="93"/>
      <c r="L304" s="93"/>
    </row>
    <row r="305" spans="1:12" x14ac:dyDescent="0.3">
      <c r="A305" s="93"/>
      <c r="B305" s="110"/>
      <c r="C305" s="110"/>
      <c r="D305" s="111"/>
      <c r="E305" s="112"/>
      <c r="F305" s="113"/>
      <c r="G305" s="93"/>
      <c r="H305" s="114"/>
      <c r="I305" s="93"/>
      <c r="J305" s="93"/>
      <c r="K305" s="93"/>
      <c r="L305" s="93"/>
    </row>
    <row r="306" spans="1:12" x14ac:dyDescent="0.3">
      <c r="A306" s="93"/>
      <c r="B306" s="110"/>
      <c r="C306" s="110"/>
      <c r="D306" s="111"/>
      <c r="E306" s="112"/>
      <c r="F306" s="113"/>
      <c r="G306" s="93"/>
      <c r="H306" s="114"/>
      <c r="I306" s="93"/>
      <c r="J306" s="93"/>
      <c r="K306" s="93"/>
      <c r="L306" s="93"/>
    </row>
    <row r="307" spans="1:12" x14ac:dyDescent="0.3">
      <c r="B307" s="188"/>
      <c r="C307" s="188"/>
      <c r="F307" s="202"/>
    </row>
    <row r="308" spans="1:12" x14ac:dyDescent="0.3">
      <c r="B308" s="188"/>
      <c r="C308" s="188"/>
      <c r="F308" s="202"/>
    </row>
    <row r="309" spans="1:12" x14ac:dyDescent="0.3">
      <c r="B309" s="188"/>
      <c r="C309" s="188"/>
      <c r="F309" s="202"/>
    </row>
    <row r="310" spans="1:12" x14ac:dyDescent="0.3">
      <c r="B310" s="188"/>
      <c r="C310" s="188"/>
      <c r="F310" s="202"/>
    </row>
    <row r="311" spans="1:12" x14ac:dyDescent="0.3">
      <c r="B311" s="188"/>
      <c r="C311" s="188"/>
      <c r="F311" s="202"/>
    </row>
    <row r="312" spans="1:12" x14ac:dyDescent="0.3">
      <c r="B312" s="188"/>
      <c r="C312" s="188"/>
      <c r="F312" s="202"/>
    </row>
    <row r="313" spans="1:12" x14ac:dyDescent="0.3">
      <c r="B313" s="188"/>
      <c r="C313" s="188"/>
      <c r="F313" s="202"/>
    </row>
    <row r="314" spans="1:12" x14ac:dyDescent="0.3">
      <c r="B314" s="188"/>
      <c r="C314" s="188"/>
      <c r="F314" s="202"/>
    </row>
    <row r="315" spans="1:12" x14ac:dyDescent="0.3">
      <c r="B315" s="188"/>
      <c r="C315" s="188"/>
      <c r="F315" s="202"/>
    </row>
    <row r="316" spans="1:12" x14ac:dyDescent="0.3">
      <c r="B316" s="188"/>
      <c r="C316" s="188"/>
      <c r="F316" s="202"/>
    </row>
    <row r="317" spans="1:12" x14ac:dyDescent="0.3">
      <c r="B317" s="188"/>
      <c r="C317" s="188"/>
      <c r="F317" s="202"/>
    </row>
    <row r="318" spans="1:12" x14ac:dyDescent="0.3">
      <c r="B318" s="188"/>
      <c r="C318" s="188"/>
      <c r="F318" s="202"/>
    </row>
    <row r="319" spans="1:12" x14ac:dyDescent="0.3">
      <c r="B319" s="188"/>
      <c r="C319" s="188"/>
      <c r="F319" s="202"/>
      <c r="H319" s="188"/>
    </row>
    <row r="320" spans="1:12" x14ac:dyDescent="0.3">
      <c r="B320" s="188"/>
      <c r="C320" s="188"/>
      <c r="F320" s="202"/>
      <c r="H320" s="188"/>
    </row>
    <row r="321" spans="2:8" x14ac:dyDescent="0.3">
      <c r="B321" s="188"/>
      <c r="C321" s="188"/>
      <c r="F321" s="202"/>
      <c r="H321" s="188"/>
    </row>
    <row r="322" spans="2:8" x14ac:dyDescent="0.3">
      <c r="B322" s="188"/>
      <c r="C322" s="188"/>
      <c r="F322" s="202"/>
      <c r="H322" s="188"/>
    </row>
    <row r="323" spans="2:8" x14ac:dyDescent="0.3">
      <c r="B323" s="188"/>
      <c r="C323" s="188"/>
      <c r="F323" s="202"/>
      <c r="H323" s="188"/>
    </row>
    <row r="324" spans="2:8" x14ac:dyDescent="0.3">
      <c r="B324" s="188"/>
      <c r="C324" s="188"/>
      <c r="F324" s="202"/>
      <c r="H324" s="188"/>
    </row>
    <row r="325" spans="2:8" x14ac:dyDescent="0.3">
      <c r="B325" s="188"/>
      <c r="C325" s="188"/>
      <c r="F325" s="202"/>
      <c r="H325" s="188"/>
    </row>
    <row r="326" spans="2:8" x14ac:dyDescent="0.3">
      <c r="B326" s="188"/>
      <c r="C326" s="188"/>
      <c r="F326" s="202"/>
      <c r="H326" s="188"/>
    </row>
    <row r="327" spans="2:8" x14ac:dyDescent="0.3">
      <c r="B327" s="188"/>
      <c r="C327" s="188"/>
      <c r="F327" s="202"/>
      <c r="H327" s="188"/>
    </row>
    <row r="328" spans="2:8" x14ac:dyDescent="0.3">
      <c r="B328" s="188"/>
      <c r="C328" s="188"/>
      <c r="F328" s="202"/>
      <c r="H328" s="188"/>
    </row>
    <row r="329" spans="2:8" x14ac:dyDescent="0.3">
      <c r="B329" s="188"/>
      <c r="C329" s="188"/>
      <c r="F329" s="202"/>
      <c r="H329" s="188"/>
    </row>
    <row r="330" spans="2:8" x14ac:dyDescent="0.3">
      <c r="B330" s="188"/>
      <c r="C330" s="188"/>
      <c r="F330" s="202"/>
      <c r="H330" s="188"/>
    </row>
    <row r="331" spans="2:8" x14ac:dyDescent="0.3">
      <c r="B331" s="188"/>
      <c r="C331" s="188"/>
      <c r="F331" s="202"/>
      <c r="H331" s="188"/>
    </row>
    <row r="332" spans="2:8" x14ac:dyDescent="0.3">
      <c r="B332" s="188"/>
      <c r="C332" s="188"/>
      <c r="F332" s="202"/>
      <c r="H332" s="188"/>
    </row>
    <row r="333" spans="2:8" x14ac:dyDescent="0.3">
      <c r="B333" s="188"/>
      <c r="C333" s="188"/>
      <c r="F333" s="202"/>
      <c r="H333" s="188"/>
    </row>
    <row r="334" spans="2:8" x14ac:dyDescent="0.3">
      <c r="B334" s="188"/>
      <c r="C334" s="188"/>
      <c r="F334" s="202"/>
      <c r="H334" s="188"/>
    </row>
    <row r="335" spans="2:8" x14ac:dyDescent="0.3">
      <c r="B335" s="188"/>
      <c r="C335" s="188"/>
      <c r="F335" s="202"/>
      <c r="H335" s="188"/>
    </row>
    <row r="336" spans="2:8" x14ac:dyDescent="0.3">
      <c r="B336" s="188"/>
      <c r="C336" s="188"/>
      <c r="F336" s="202"/>
      <c r="H336" s="188"/>
    </row>
    <row r="337" spans="2:8" x14ac:dyDescent="0.3">
      <c r="B337" s="188"/>
      <c r="C337" s="188"/>
      <c r="F337" s="202"/>
      <c r="H337" s="188"/>
    </row>
    <row r="338" spans="2:8" x14ac:dyDescent="0.3">
      <c r="B338" s="188"/>
      <c r="C338" s="188"/>
      <c r="F338" s="202"/>
      <c r="H338" s="188"/>
    </row>
    <row r="339" spans="2:8" x14ac:dyDescent="0.3">
      <c r="B339" s="188"/>
      <c r="C339" s="188"/>
      <c r="F339" s="202"/>
      <c r="H339" s="188"/>
    </row>
    <row r="340" spans="2:8" x14ac:dyDescent="0.3">
      <c r="B340" s="188"/>
      <c r="C340" s="188"/>
      <c r="F340" s="202"/>
      <c r="H340" s="188"/>
    </row>
    <row r="341" spans="2:8" x14ac:dyDescent="0.3">
      <c r="B341" s="188"/>
      <c r="C341" s="188"/>
      <c r="F341" s="202"/>
      <c r="H341" s="188"/>
    </row>
    <row r="346" spans="2:8" x14ac:dyDescent="0.3">
      <c r="B346" s="188"/>
      <c r="C346" s="188"/>
      <c r="D346" s="188"/>
      <c r="E346" s="188"/>
      <c r="F346" s="188"/>
      <c r="H346" s="188"/>
    </row>
    <row r="347" spans="2:8" x14ac:dyDescent="0.3">
      <c r="B347" s="188"/>
      <c r="C347" s="188"/>
      <c r="D347" s="188"/>
      <c r="E347" s="188"/>
      <c r="F347" s="188"/>
      <c r="H347" s="188"/>
    </row>
    <row r="348" spans="2:8" x14ac:dyDescent="0.3">
      <c r="B348" s="188"/>
      <c r="C348" s="188"/>
      <c r="D348" s="188"/>
      <c r="E348" s="188"/>
      <c r="F348" s="188"/>
      <c r="H348" s="188"/>
    </row>
    <row r="349" spans="2:8" x14ac:dyDescent="0.3">
      <c r="B349" s="188"/>
      <c r="C349" s="188"/>
      <c r="D349" s="188"/>
      <c r="E349" s="188"/>
      <c r="F349" s="188"/>
      <c r="H349" s="188"/>
    </row>
    <row r="350" spans="2:8" x14ac:dyDescent="0.3">
      <c r="B350" s="188"/>
      <c r="C350" s="188"/>
      <c r="D350" s="188"/>
      <c r="E350" s="188"/>
      <c r="F350" s="188"/>
      <c r="H350" s="188"/>
    </row>
    <row r="351" spans="2:8" x14ac:dyDescent="0.3">
      <c r="B351" s="188"/>
      <c r="C351" s="188"/>
      <c r="D351" s="188"/>
      <c r="E351" s="188"/>
      <c r="F351" s="188"/>
      <c r="H351" s="188"/>
    </row>
    <row r="352" spans="2:8" x14ac:dyDescent="0.3">
      <c r="B352" s="188"/>
      <c r="C352" s="188"/>
      <c r="D352" s="188"/>
      <c r="E352" s="188"/>
      <c r="F352" s="188"/>
      <c r="H352" s="188"/>
    </row>
  </sheetData>
  <mergeCells count="80">
    <mergeCell ref="G274:H274"/>
    <mergeCell ref="I274:I275"/>
    <mergeCell ref="J274:J275"/>
    <mergeCell ref="I278:I285"/>
    <mergeCell ref="A274:A275"/>
    <mergeCell ref="B274:B275"/>
    <mergeCell ref="C274:C275"/>
    <mergeCell ref="D274:D275"/>
    <mergeCell ref="E274:E275"/>
    <mergeCell ref="J160:J161"/>
    <mergeCell ref="A160:A161"/>
    <mergeCell ref="B160:B161"/>
    <mergeCell ref="C160:C161"/>
    <mergeCell ref="D160:D161"/>
    <mergeCell ref="E160:E161"/>
    <mergeCell ref="G292:H292"/>
    <mergeCell ref="I292:I293"/>
    <mergeCell ref="J292:J293"/>
    <mergeCell ref="A292:A293"/>
    <mergeCell ref="B292:B293"/>
    <mergeCell ref="C292:C293"/>
    <mergeCell ref="D292:D293"/>
    <mergeCell ref="E292:E293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G9:H9"/>
    <mergeCell ref="I9:I10"/>
    <mergeCell ref="J9:J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J46:J47"/>
    <mergeCell ref="C198:C199"/>
    <mergeCell ref="D198:D199"/>
    <mergeCell ref="E198:E199"/>
    <mergeCell ref="I11:I35"/>
    <mergeCell ref="I49:I73"/>
    <mergeCell ref="I87:I111"/>
    <mergeCell ref="G46:H46"/>
    <mergeCell ref="I46:I47"/>
    <mergeCell ref="I125:I149"/>
    <mergeCell ref="G160:H160"/>
    <mergeCell ref="I160:I161"/>
    <mergeCell ref="J236:J237"/>
    <mergeCell ref="I240:I249"/>
    <mergeCell ref="I201:I225"/>
    <mergeCell ref="I163:I187"/>
    <mergeCell ref="A236:A237"/>
    <mergeCell ref="B236:B237"/>
    <mergeCell ref="C236:C237"/>
    <mergeCell ref="D236:D237"/>
    <mergeCell ref="E236:E237"/>
    <mergeCell ref="G236:H236"/>
    <mergeCell ref="I236:I237"/>
    <mergeCell ref="G198:H198"/>
    <mergeCell ref="I198:I199"/>
    <mergeCell ref="J198:J199"/>
    <mergeCell ref="A198:A199"/>
    <mergeCell ref="B198:B199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8" manualBreakCount="8">
    <brk id="36" max="9" man="1"/>
    <brk id="74" max="9" man="1"/>
    <brk id="112" max="9" man="1"/>
    <brk id="150" max="9" man="1"/>
    <brk id="189" max="9" man="1"/>
    <brk id="227" max="9" man="1"/>
    <brk id="265" max="9" man="1"/>
    <brk id="307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topLeftCell="A10" zoomScaleNormal="100" workbookViewId="0">
      <selection activeCell="I17" sqref="I17:I21"/>
    </sheetView>
  </sheetViews>
  <sheetFormatPr baseColWidth="10" defaultRowHeight="13.8" x14ac:dyDescent="0.25"/>
  <cols>
    <col min="1" max="1" width="6" style="136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44" t="s">
        <v>10</v>
      </c>
      <c r="B1" s="19"/>
      <c r="C1" s="19"/>
      <c r="D1" s="19"/>
      <c r="E1" s="19"/>
      <c r="F1" s="115"/>
      <c r="G1" s="19"/>
      <c r="H1" s="19"/>
      <c r="I1" s="19"/>
      <c r="J1" s="19"/>
    </row>
    <row r="2" spans="1:10" x14ac:dyDescent="0.25">
      <c r="A2" s="133"/>
      <c r="B2" s="50"/>
      <c r="C2" s="50"/>
      <c r="D2" s="50"/>
      <c r="E2" s="50"/>
      <c r="F2" s="123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41" t="str">
        <f>indice!D11</f>
        <v>SALLUSTRO Y CIA.  S.A.</v>
      </c>
      <c r="B7" s="54"/>
      <c r="C7" s="54"/>
      <c r="D7" s="54"/>
      <c r="E7" s="54"/>
      <c r="F7" s="124"/>
      <c r="G7" s="54"/>
      <c r="H7" s="54"/>
      <c r="I7" s="54"/>
      <c r="J7" s="54"/>
    </row>
    <row r="8" spans="1:10" x14ac:dyDescent="0.25">
      <c r="A8" s="66" t="str">
        <f>indice!C23</f>
        <v>Deudas Comerciales según Informe del Síndico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124"/>
      <c r="G9" s="54"/>
      <c r="H9" s="54"/>
      <c r="I9" s="54"/>
      <c r="J9" s="54"/>
    </row>
    <row r="10" spans="1:10" x14ac:dyDescent="0.25">
      <c r="A10" s="142" t="s">
        <v>11</v>
      </c>
      <c r="B10" s="57"/>
      <c r="C10" s="58" t="str">
        <f>indice!D13</f>
        <v>31 de Marzo de 2020</v>
      </c>
      <c r="D10" s="58"/>
      <c r="E10" s="54"/>
      <c r="F10" s="124"/>
      <c r="G10" s="54"/>
      <c r="H10" s="54"/>
      <c r="I10" s="54"/>
      <c r="J10" s="54"/>
    </row>
    <row r="11" spans="1:10" x14ac:dyDescent="0.25">
      <c r="A11" s="142" t="s">
        <v>12</v>
      </c>
      <c r="B11" s="57"/>
      <c r="C11" s="59">
        <f>indice!D15</f>
        <v>6571.73</v>
      </c>
      <c r="D11" s="81"/>
      <c r="E11" s="54"/>
      <c r="F11" s="124"/>
      <c r="G11" s="54"/>
      <c r="H11" s="54"/>
      <c r="I11" s="54"/>
      <c r="J11" s="54"/>
    </row>
    <row r="12" spans="1:10" x14ac:dyDescent="0.25">
      <c r="A12" s="134"/>
      <c r="B12" s="61"/>
      <c r="C12" s="82"/>
      <c r="D12" s="82"/>
      <c r="E12" s="54"/>
      <c r="F12" s="124"/>
      <c r="G12" s="54"/>
      <c r="H12" s="54"/>
      <c r="I12" s="54"/>
      <c r="J12" s="54"/>
    </row>
    <row r="13" spans="1:10" x14ac:dyDescent="0.25">
      <c r="A13" s="143" t="s">
        <v>13</v>
      </c>
      <c r="B13" s="61"/>
      <c r="C13" s="82"/>
      <c r="D13" s="82"/>
      <c r="E13" s="54"/>
      <c r="F13" s="124"/>
      <c r="G13" s="54"/>
      <c r="H13" s="54"/>
      <c r="I13" s="54"/>
      <c r="J13" s="54"/>
    </row>
    <row r="14" spans="1:10" x14ac:dyDescent="0.25">
      <c r="A14" s="135"/>
      <c r="B14" s="61"/>
      <c r="C14" s="82"/>
      <c r="D14" s="82"/>
      <c r="E14" s="54"/>
      <c r="F14" s="124"/>
      <c r="G14" s="54"/>
      <c r="H14" s="54"/>
      <c r="I14" s="54"/>
      <c r="J14" s="54"/>
    </row>
    <row r="15" spans="1:10" ht="14.4" thickBot="1" x14ac:dyDescent="0.3">
      <c r="A15" s="270" t="s">
        <v>14</v>
      </c>
      <c r="B15" s="267" t="s">
        <v>31</v>
      </c>
      <c r="C15" s="267" t="s">
        <v>16</v>
      </c>
      <c r="D15" s="267" t="s">
        <v>30</v>
      </c>
      <c r="E15" s="267" t="s">
        <v>18</v>
      </c>
      <c r="F15" s="125" t="s">
        <v>19</v>
      </c>
      <c r="G15" s="268" t="s">
        <v>19</v>
      </c>
      <c r="H15" s="268"/>
      <c r="I15" s="267" t="s">
        <v>20</v>
      </c>
      <c r="J15" s="267" t="s">
        <v>21</v>
      </c>
    </row>
    <row r="16" spans="1:10" ht="23.4" thickBot="1" x14ac:dyDescent="0.3">
      <c r="A16" s="270"/>
      <c r="B16" s="267"/>
      <c r="C16" s="267"/>
      <c r="D16" s="267"/>
      <c r="E16" s="267"/>
      <c r="F16" s="126" t="s">
        <v>22</v>
      </c>
      <c r="G16" s="64" t="s">
        <v>23</v>
      </c>
      <c r="H16" s="64" t="s">
        <v>24</v>
      </c>
      <c r="I16" s="267"/>
      <c r="J16" s="267"/>
    </row>
    <row r="17" spans="1:10" ht="14.25" customHeight="1" x14ac:dyDescent="0.25">
      <c r="A17" s="127">
        <v>1</v>
      </c>
      <c r="B17" s="232" t="s">
        <v>225</v>
      </c>
      <c r="C17" s="128" t="s">
        <v>37</v>
      </c>
      <c r="D17" s="129">
        <v>43921</v>
      </c>
      <c r="E17" s="130">
        <v>43932</v>
      </c>
      <c r="F17" s="236">
        <v>6051</v>
      </c>
      <c r="G17" s="236">
        <v>675652022</v>
      </c>
      <c r="H17" s="132"/>
      <c r="I17" s="264" t="s">
        <v>62</v>
      </c>
      <c r="J17" s="127" t="s">
        <v>27</v>
      </c>
    </row>
    <row r="18" spans="1:10" x14ac:dyDescent="0.25">
      <c r="A18" s="127">
        <v>2</v>
      </c>
      <c r="B18" s="232" t="s">
        <v>226</v>
      </c>
      <c r="C18" s="128" t="s">
        <v>37</v>
      </c>
      <c r="D18" s="129">
        <v>43921</v>
      </c>
      <c r="E18" s="130">
        <v>43932</v>
      </c>
      <c r="F18" s="236">
        <v>32420792</v>
      </c>
      <c r="G18" s="236">
        <v>16941705</v>
      </c>
      <c r="H18" s="131"/>
      <c r="I18" s="269"/>
      <c r="J18" s="127" t="s">
        <v>27</v>
      </c>
    </row>
    <row r="19" spans="1:10" x14ac:dyDescent="0.25">
      <c r="A19" s="127">
        <v>3</v>
      </c>
      <c r="B19" s="232" t="s">
        <v>227</v>
      </c>
      <c r="C19" s="128" t="s">
        <v>37</v>
      </c>
      <c r="D19" s="129">
        <v>43921</v>
      </c>
      <c r="E19" s="130">
        <v>43932</v>
      </c>
      <c r="F19" s="236">
        <v>12487135</v>
      </c>
      <c r="G19" s="236">
        <v>301942766</v>
      </c>
      <c r="H19" s="131"/>
      <c r="I19" s="269"/>
      <c r="J19" s="127" t="s">
        <v>27</v>
      </c>
    </row>
    <row r="20" spans="1:10" x14ac:dyDescent="0.25">
      <c r="A20" s="127">
        <v>4</v>
      </c>
      <c r="B20" s="232" t="s">
        <v>228</v>
      </c>
      <c r="C20" s="128" t="s">
        <v>211</v>
      </c>
      <c r="D20" s="129">
        <v>43921</v>
      </c>
      <c r="E20" s="130">
        <v>44196</v>
      </c>
      <c r="F20" s="236">
        <v>507749610.97999996</v>
      </c>
      <c r="G20" s="236">
        <v>336605871.97000003</v>
      </c>
      <c r="H20" s="131"/>
      <c r="I20" s="269"/>
      <c r="J20" s="127" t="s">
        <v>27</v>
      </c>
    </row>
    <row r="21" spans="1:10" ht="14.4" thickBot="1" x14ac:dyDescent="0.3">
      <c r="A21" s="127">
        <v>5</v>
      </c>
      <c r="B21" s="232" t="s">
        <v>229</v>
      </c>
      <c r="C21" s="128" t="s">
        <v>38</v>
      </c>
      <c r="D21" s="129">
        <v>43921</v>
      </c>
      <c r="E21" s="130">
        <v>44196</v>
      </c>
      <c r="F21" s="236">
        <v>692213335.13</v>
      </c>
      <c r="G21" s="236">
        <v>590762409.50999999</v>
      </c>
      <c r="H21" s="131"/>
      <c r="I21" s="269"/>
      <c r="J21" s="127" t="s">
        <v>27</v>
      </c>
    </row>
    <row r="22" spans="1:10" ht="14.4" thickBot="1" x14ac:dyDescent="0.3">
      <c r="A22" s="65"/>
      <c r="B22" s="232"/>
      <c r="C22" s="51"/>
      <c r="D22" s="51"/>
      <c r="F22" s="75">
        <f>SUM(F17:F21)</f>
        <v>1244876924.1100001</v>
      </c>
      <c r="G22" s="75">
        <f>SUM(G17:G21)</f>
        <v>1921904774.48</v>
      </c>
      <c r="H22" s="75">
        <f>SUM(H18:H20)</f>
        <v>0</v>
      </c>
      <c r="I22" s="51"/>
      <c r="J22" s="51"/>
    </row>
    <row r="23" spans="1:10" ht="14.4" thickTop="1" x14ac:dyDescent="0.25">
      <c r="A23" s="135"/>
      <c r="B23" s="61"/>
      <c r="C23" s="82"/>
      <c r="D23" s="82"/>
      <c r="E23" s="54"/>
      <c r="F23" s="124"/>
      <c r="G23" s="54"/>
      <c r="H23" s="54"/>
      <c r="I23" s="54"/>
      <c r="J23" s="54"/>
    </row>
    <row r="24" spans="1:10" x14ac:dyDescent="0.25">
      <c r="A24" s="65" t="s">
        <v>210</v>
      </c>
      <c r="B24" s="66"/>
      <c r="C24" s="51"/>
      <c r="D24" s="51"/>
      <c r="E24" s="65"/>
      <c r="F24" s="69"/>
      <c r="G24" s="51"/>
      <c r="H24" s="51"/>
      <c r="I24" s="51"/>
      <c r="J24" s="51"/>
    </row>
    <row r="25" spans="1:10" x14ac:dyDescent="0.25">
      <c r="A25" s="143" t="s">
        <v>28</v>
      </c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65"/>
      <c r="B26" s="66"/>
      <c r="C26" s="51"/>
      <c r="D26" s="51"/>
      <c r="E26" s="65"/>
      <c r="F26" s="69"/>
      <c r="G26" s="51"/>
      <c r="H26" s="51"/>
      <c r="I26" s="51"/>
      <c r="J26" s="51"/>
    </row>
    <row r="27" spans="1:10" ht="14.4" thickBot="1" x14ac:dyDescent="0.3">
      <c r="A27" s="270" t="s">
        <v>14</v>
      </c>
      <c r="B27" s="267" t="s">
        <v>31</v>
      </c>
      <c r="C27" s="267" t="s">
        <v>16</v>
      </c>
      <c r="D27" s="267" t="s">
        <v>30</v>
      </c>
      <c r="E27" s="267" t="s">
        <v>18</v>
      </c>
      <c r="F27" s="125" t="s">
        <v>19</v>
      </c>
      <c r="G27" s="268" t="s">
        <v>19</v>
      </c>
      <c r="H27" s="268"/>
      <c r="I27" s="267" t="s">
        <v>20</v>
      </c>
      <c r="J27" s="267" t="s">
        <v>21</v>
      </c>
    </row>
    <row r="28" spans="1:10" ht="23.4" thickBot="1" x14ac:dyDescent="0.3">
      <c r="A28" s="270"/>
      <c r="B28" s="267"/>
      <c r="C28" s="267"/>
      <c r="D28" s="267"/>
      <c r="E28" s="267"/>
      <c r="F28" s="126" t="s">
        <v>22</v>
      </c>
      <c r="G28" s="64" t="s">
        <v>23</v>
      </c>
      <c r="H28" s="64" t="s">
        <v>24</v>
      </c>
      <c r="I28" s="267"/>
      <c r="J28" s="267"/>
    </row>
    <row r="29" spans="1:10" ht="14.4" thickBot="1" x14ac:dyDescent="0.3">
      <c r="A29" s="65"/>
      <c r="B29" s="66"/>
      <c r="C29" s="51"/>
      <c r="D29" s="51"/>
      <c r="E29" s="65"/>
      <c r="F29" s="85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4"/>
      <c r="B30" s="215" t="s">
        <v>66</v>
      </c>
      <c r="C30" s="72"/>
      <c r="D30" s="72"/>
      <c r="E30" s="64"/>
      <c r="F30" s="75">
        <v>0</v>
      </c>
      <c r="G30" s="75">
        <v>0</v>
      </c>
      <c r="H30" s="75">
        <v>0</v>
      </c>
      <c r="I30" s="72"/>
      <c r="J30" s="72"/>
    </row>
    <row r="31" spans="1:10" ht="14.4" thickBot="1" x14ac:dyDescent="0.3">
      <c r="A31" s="65"/>
      <c r="B31" s="141" t="s">
        <v>36</v>
      </c>
      <c r="C31" s="51"/>
      <c r="D31" s="51"/>
      <c r="F31" s="75">
        <f>+F22+F30</f>
        <v>1244876924.1100001</v>
      </c>
      <c r="G31" s="75">
        <f t="shared" ref="G31:H31" si="0">+G22+G30</f>
        <v>1921904774.48</v>
      </c>
      <c r="H31" s="75">
        <f t="shared" si="0"/>
        <v>0</v>
      </c>
      <c r="I31" s="51"/>
      <c r="J31" s="51"/>
    </row>
    <row r="32" spans="1:10" ht="14.4" thickTop="1" x14ac:dyDescent="0.25">
      <c r="A32" s="65"/>
      <c r="B32" s="66"/>
      <c r="C32" s="51"/>
      <c r="D32" s="51"/>
      <c r="E32" s="65"/>
      <c r="F32" s="69"/>
      <c r="G32" s="51"/>
      <c r="H32" s="51"/>
      <c r="I32" s="51"/>
      <c r="J32" s="51"/>
    </row>
    <row r="34" spans="6:6" x14ac:dyDescent="0.25">
      <c r="F34" s="223"/>
    </row>
    <row r="35" spans="6:6" x14ac:dyDescent="0.25">
      <c r="F35" s="223"/>
    </row>
  </sheetData>
  <mergeCells count="17">
    <mergeCell ref="A15:A16"/>
    <mergeCell ref="B15:B16"/>
    <mergeCell ref="C15:C16"/>
    <mergeCell ref="D15:D16"/>
    <mergeCell ref="A27:A28"/>
    <mergeCell ref="B27:B28"/>
    <mergeCell ref="C27:C28"/>
    <mergeCell ref="D27:D28"/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2"/>
  <sheetViews>
    <sheetView view="pageBreakPreview" zoomScaleSheetLayoutView="100" workbookViewId="0">
      <selection activeCell="I19" sqref="I19"/>
    </sheetView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38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10</v>
      </c>
      <c r="B1" s="19"/>
      <c r="C1" s="115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123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124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indice!C25</f>
        <v>Provisiones según Informe del Síndico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12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11</v>
      </c>
      <c r="B10" s="57"/>
      <c r="C10" s="58" t="str">
        <f>indice!D13</f>
        <v>31 de Marzo de 2020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12</v>
      </c>
      <c r="B11" s="57"/>
      <c r="C11" s="59">
        <f>indice!D15</f>
        <v>6571.73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39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13</v>
      </c>
      <c r="B13" s="61"/>
      <c r="C13" s="139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39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70" t="s">
        <v>14</v>
      </c>
      <c r="B15" s="267" t="s">
        <v>31</v>
      </c>
      <c r="C15" s="271" t="s">
        <v>16</v>
      </c>
      <c r="D15" s="267" t="s">
        <v>30</v>
      </c>
      <c r="E15" s="267" t="s">
        <v>18</v>
      </c>
      <c r="F15" s="62" t="s">
        <v>19</v>
      </c>
      <c r="G15" s="268" t="s">
        <v>19</v>
      </c>
      <c r="H15" s="268"/>
      <c r="I15" s="267" t="s">
        <v>20</v>
      </c>
      <c r="J15" s="267" t="s">
        <v>21</v>
      </c>
    </row>
    <row r="16" spans="1:22" ht="24" customHeight="1" thickBot="1" x14ac:dyDescent="0.3">
      <c r="A16" s="270"/>
      <c r="B16" s="267"/>
      <c r="C16" s="271"/>
      <c r="D16" s="267"/>
      <c r="E16" s="267"/>
      <c r="F16" s="63" t="s">
        <v>22</v>
      </c>
      <c r="G16" s="64" t="s">
        <v>23</v>
      </c>
      <c r="H16" s="64" t="s">
        <v>24</v>
      </c>
      <c r="I16" s="267"/>
      <c r="J16" s="267"/>
    </row>
    <row r="17" spans="1:22" ht="22.5" customHeight="1" x14ac:dyDescent="0.25">
      <c r="A17" s="65">
        <v>1</v>
      </c>
      <c r="B17" s="76" t="s">
        <v>78</v>
      </c>
      <c r="C17" s="71" t="s">
        <v>32</v>
      </c>
      <c r="D17" s="67">
        <v>43671</v>
      </c>
      <c r="E17" s="68">
        <v>44129</v>
      </c>
      <c r="F17" s="236">
        <v>500000000</v>
      </c>
      <c r="G17" s="236">
        <v>500000000</v>
      </c>
      <c r="H17" s="83"/>
      <c r="I17" s="264" t="s">
        <v>62</v>
      </c>
      <c r="J17" s="65" t="s">
        <v>27</v>
      </c>
    </row>
    <row r="18" spans="1:22" ht="13.8" thickBot="1" x14ac:dyDescent="0.3">
      <c r="A18" s="65">
        <v>2</v>
      </c>
      <c r="B18" s="76" t="s">
        <v>55</v>
      </c>
      <c r="C18" s="71" t="s">
        <v>32</v>
      </c>
      <c r="D18" s="67">
        <v>43586</v>
      </c>
      <c r="E18" s="68">
        <v>43922</v>
      </c>
      <c r="F18" s="69">
        <v>150000000</v>
      </c>
      <c r="G18" s="69">
        <v>150000000</v>
      </c>
      <c r="H18" s="83"/>
      <c r="I18" s="243"/>
      <c r="J18" s="65" t="s">
        <v>27</v>
      </c>
    </row>
    <row r="19" spans="1:22" ht="13.8" thickBot="1" x14ac:dyDescent="0.3">
      <c r="A19" s="51"/>
      <c r="B19" s="141" t="s">
        <v>63</v>
      </c>
      <c r="C19" s="71"/>
      <c r="D19" s="51"/>
      <c r="F19" s="75">
        <f>SUM(F17:F18)</f>
        <v>650000000</v>
      </c>
      <c r="G19" s="75">
        <f>SUM(G17:G18)</f>
        <v>650000000</v>
      </c>
      <c r="H19" s="75">
        <f>SUM(H17:H18)</f>
        <v>0</v>
      </c>
      <c r="I19" s="51"/>
      <c r="J19" s="51"/>
    </row>
    <row r="20" spans="1:22" s="50" customFormat="1" ht="12.75" customHeight="1" thickTop="1" x14ac:dyDescent="0.25">
      <c r="A20" s="57"/>
      <c r="B20" s="61"/>
      <c r="C20" s="139"/>
      <c r="D20" s="82"/>
      <c r="E20" s="54"/>
      <c r="F20" s="54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12.75" customHeight="1" x14ac:dyDescent="0.25">
      <c r="A21" s="57" t="s">
        <v>28</v>
      </c>
      <c r="B21" s="66"/>
      <c r="C21" s="71"/>
      <c r="D21" s="51"/>
      <c r="E21" s="65"/>
      <c r="F21" s="69"/>
      <c r="G21" s="51"/>
      <c r="H21" s="51"/>
      <c r="I21" s="51"/>
      <c r="J21" s="51"/>
    </row>
    <row r="22" spans="1:22" ht="12.75" customHeight="1" x14ac:dyDescent="0.25">
      <c r="A22" s="51"/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thickBot="1" x14ac:dyDescent="0.3">
      <c r="A23" s="270" t="s">
        <v>14</v>
      </c>
      <c r="B23" s="267" t="s">
        <v>31</v>
      </c>
      <c r="C23" s="271" t="s">
        <v>16</v>
      </c>
      <c r="D23" s="267" t="s">
        <v>30</v>
      </c>
      <c r="E23" s="267" t="s">
        <v>18</v>
      </c>
      <c r="F23" s="62" t="s">
        <v>19</v>
      </c>
      <c r="G23" s="268" t="s">
        <v>19</v>
      </c>
      <c r="H23" s="268"/>
      <c r="I23" s="267" t="s">
        <v>20</v>
      </c>
      <c r="J23" s="267" t="s">
        <v>21</v>
      </c>
    </row>
    <row r="24" spans="1:22" ht="24" customHeight="1" thickBot="1" x14ac:dyDescent="0.3">
      <c r="A24" s="270"/>
      <c r="B24" s="267"/>
      <c r="C24" s="271"/>
      <c r="D24" s="267"/>
      <c r="E24" s="267"/>
      <c r="F24" s="63" t="s">
        <v>22</v>
      </c>
      <c r="G24" s="64" t="s">
        <v>23</v>
      </c>
      <c r="H24" s="64" t="s">
        <v>24</v>
      </c>
      <c r="I24" s="267"/>
      <c r="J24" s="267"/>
    </row>
    <row r="25" spans="1:22" ht="22.5" customHeight="1" x14ac:dyDescent="0.25">
      <c r="A25" s="65">
        <v>1</v>
      </c>
      <c r="B25" s="224" t="s">
        <v>89</v>
      </c>
      <c r="C25" s="71" t="s">
        <v>32</v>
      </c>
      <c r="D25" s="67">
        <v>43617</v>
      </c>
      <c r="E25" s="68">
        <v>43983</v>
      </c>
      <c r="F25" s="236">
        <v>525738400</v>
      </c>
      <c r="G25" s="236">
        <v>517116000</v>
      </c>
      <c r="H25" s="218">
        <f>+F25/$C$11</f>
        <v>80000</v>
      </c>
      <c r="I25" s="272" t="s">
        <v>62</v>
      </c>
      <c r="J25" s="65" t="s">
        <v>27</v>
      </c>
    </row>
    <row r="26" spans="1:22" ht="21.75" customHeight="1" thickBot="1" x14ac:dyDescent="0.3">
      <c r="A26" s="65">
        <v>2</v>
      </c>
      <c r="B26" s="225" t="s">
        <v>90</v>
      </c>
      <c r="C26" s="71" t="s">
        <v>32</v>
      </c>
      <c r="D26" s="67">
        <v>43547</v>
      </c>
      <c r="E26" s="68">
        <v>43944</v>
      </c>
      <c r="F26" s="236">
        <v>328586500</v>
      </c>
      <c r="G26" s="236">
        <v>323197500</v>
      </c>
      <c r="H26" s="218">
        <f>+F26/$C$11</f>
        <v>50000</v>
      </c>
      <c r="I26" s="273"/>
      <c r="J26" s="65" t="s">
        <v>27</v>
      </c>
    </row>
    <row r="27" spans="1:22" ht="14.25" customHeight="1" thickBot="1" x14ac:dyDescent="0.3">
      <c r="A27" s="70"/>
      <c r="B27" s="141" t="s">
        <v>64</v>
      </c>
      <c r="C27" s="71"/>
      <c r="D27" s="51"/>
      <c r="E27" s="65"/>
      <c r="F27" s="75">
        <f>SUM(F25:F26)</f>
        <v>854324900</v>
      </c>
      <c r="G27" s="75">
        <v>0</v>
      </c>
      <c r="H27" s="216">
        <f>SUM(H25:H26)</f>
        <v>130000</v>
      </c>
      <c r="I27" s="51"/>
      <c r="J27" s="51"/>
    </row>
    <row r="28" spans="1:22" ht="14.4" thickTop="1" thickBot="1" x14ac:dyDescent="0.3">
      <c r="A28" s="72"/>
      <c r="B28" s="73"/>
      <c r="C28" s="140"/>
      <c r="D28" s="72"/>
      <c r="E28" s="64"/>
      <c r="F28" s="74"/>
      <c r="G28" s="72"/>
      <c r="H28" s="72"/>
      <c r="I28" s="72"/>
      <c r="J28" s="72"/>
    </row>
    <row r="29" spans="1:22" ht="13.8" thickBot="1" x14ac:dyDescent="0.3">
      <c r="A29" s="51"/>
      <c r="B29" s="141" t="s">
        <v>36</v>
      </c>
      <c r="C29" s="71"/>
      <c r="D29" s="51"/>
      <c r="E29" s="84"/>
      <c r="F29" s="75">
        <f>+F19+F27</f>
        <v>1504324900</v>
      </c>
      <c r="G29" s="75">
        <f>+G19+G27</f>
        <v>650000000</v>
      </c>
      <c r="H29" s="216">
        <f>+H19+H27</f>
        <v>130000</v>
      </c>
      <c r="I29" s="51"/>
      <c r="J29" s="51"/>
    </row>
    <row r="30" spans="1:22" ht="12.75" customHeight="1" thickTop="1" x14ac:dyDescent="0.25">
      <c r="A30" s="51"/>
      <c r="B30" s="66"/>
      <c r="C30" s="71"/>
      <c r="D30" s="51"/>
      <c r="E30" s="65"/>
      <c r="F30" s="69"/>
      <c r="G30" s="51"/>
      <c r="H30" s="51"/>
      <c r="I30" s="51"/>
      <c r="J30" s="51"/>
    </row>
    <row r="31" spans="1:22" ht="12.75" customHeight="1" x14ac:dyDescent="0.25">
      <c r="F31" s="86"/>
    </row>
    <row r="32" spans="1:22" ht="12.75" customHeight="1" x14ac:dyDescent="0.25">
      <c r="F32" s="86"/>
    </row>
    <row r="33" spans="2:6" ht="12.75" customHeight="1" x14ac:dyDescent="0.25">
      <c r="B33" s="137"/>
      <c r="F33" s="86"/>
    </row>
    <row r="34" spans="2:6" ht="12.75" customHeight="1" x14ac:dyDescent="0.25">
      <c r="F34" s="86"/>
    </row>
    <row r="35" spans="2:6" ht="12.75" customHeight="1" x14ac:dyDescent="0.25">
      <c r="F35" s="86"/>
    </row>
    <row r="36" spans="2:6" ht="12.75" customHeight="1" x14ac:dyDescent="0.25">
      <c r="F36" s="86"/>
    </row>
    <row r="37" spans="2:6" ht="12.75" customHeight="1" x14ac:dyDescent="0.25">
      <c r="F37" s="86"/>
    </row>
    <row r="38" spans="2:6" ht="12.75" customHeight="1" x14ac:dyDescent="0.25">
      <c r="F38" s="86"/>
    </row>
    <row r="39" spans="2:6" ht="12.75" customHeight="1" x14ac:dyDescent="0.25">
      <c r="F39" s="86"/>
    </row>
    <row r="40" spans="2:6" ht="12.75" customHeight="1" x14ac:dyDescent="0.25">
      <c r="F40" s="86"/>
    </row>
    <row r="41" spans="2:6" ht="12.75" customHeight="1" x14ac:dyDescent="0.25">
      <c r="F41" s="86"/>
    </row>
    <row r="42" spans="2:6" ht="12.75" customHeight="1" x14ac:dyDescent="0.25">
      <c r="F42" s="86"/>
    </row>
    <row r="43" spans="2:6" ht="12.75" customHeight="1" x14ac:dyDescent="0.25">
      <c r="F43" s="86"/>
    </row>
    <row r="44" spans="2:6" ht="12.75" customHeight="1" x14ac:dyDescent="0.25">
      <c r="F44" s="86"/>
    </row>
    <row r="45" spans="2:6" ht="12.75" customHeight="1" x14ac:dyDescent="0.25">
      <c r="F45" s="86"/>
    </row>
    <row r="46" spans="2:6" ht="12.75" customHeight="1" x14ac:dyDescent="0.25">
      <c r="F46" s="86"/>
    </row>
    <row r="47" spans="2:6" ht="12.75" customHeight="1" x14ac:dyDescent="0.25">
      <c r="F47" s="86"/>
    </row>
    <row r="48" spans="2:6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</sheetData>
  <sortState ref="B25:H26">
    <sortCondition ref="D25:D26"/>
  </sortState>
  <mergeCells count="18">
    <mergeCell ref="I25:I26"/>
    <mergeCell ref="J15:J16"/>
    <mergeCell ref="G23:H23"/>
    <mergeCell ref="I23:I24"/>
    <mergeCell ref="J23:J24"/>
    <mergeCell ref="E23:E24"/>
    <mergeCell ref="E15:E16"/>
    <mergeCell ref="G15:H15"/>
    <mergeCell ref="I17:I18"/>
    <mergeCell ref="I15:I16"/>
    <mergeCell ref="A15:A16"/>
    <mergeCell ref="B15:B16"/>
    <mergeCell ref="C15:C16"/>
    <mergeCell ref="D15:D16"/>
    <mergeCell ref="A23:A24"/>
    <mergeCell ref="B23:B24"/>
    <mergeCell ref="C23:C24"/>
    <mergeCell ref="D23:D24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GWkzfTXJTWhz0uzS14Jcyyc7HSbVhOMtPWwc2qZOs9o=</DigestValue>
    </Reference>
    <Reference Type="http://www.w3.org/2000/09/xmldsig#Object" URI="#idOfficeObject">
      <DigestMethod Algorithm="http://www.w3.org/2001/04/xmlenc#sha256"/>
      <DigestValue>IHpZdwzdwY5dN55wRhoCfT/IKdO0hKfy3Dsx+QW/74g=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ANH5WFx0/FRZefaQMbJ1Ir9lPqvUMRrzlhTW/sCkJtA=</DigestValue>
    </Reference>
  </SignedInfo>
  <SignatureValue>V10Ox9MNxIrz9BhwkRNLQ63/k46PCLp8Ll8Q7mXYedHMUArCaVzwDhji5yio+9VbLkePyrLSmA6C
UxK3AjLlh964Ohpw8XHccZpvP6+sEORuKz/4juXvHQB6aSWSWxNZraFjYYq9bd3KUA1pcf+eS3SL
2qC39grldKOjeRv3UazRDKXoVoEQuMigoaZdvEq7q1NhgkoM6kFW/sviaCIunnjVDMfZ07KhU2zX
klS0808upPkHRLonH/mnualY5TzyxzeP/GAHXN+FB0pyeknzzc8T0c5x+Yoz17MbFWuQxGanQ2qb
VLjQ3mwFOY6ZiuaFSvsbR6zNnCCAF4IIqyS60Q==</SignatureValue>
  <KeyInfo>
    <X509Data>
      <X509Certificate>MIIIDTCCBfWgAwIBAgIIUihOVl+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+QmURr7l8Q0cFTXckYwAuP/UjHOEEjZrtAlGgnacu4BpkYutFWD3lZJ2ODqEk8rqtWGcDtcqVHkq3o/ySuERhMg0QGPZEWIZqDqnr0syUDtBPRwFu6eA7a5KJRrv+lTngX9i+hWOHalH4cXZlql7iluTXtJ1wf3+tjgLv9W/jMpxYsSHyMmp+NNkIlTL4bV1M7AgMBAAGjggOBMIIDfTAMBgNVHRMBAf8EAjAAMA4GA1UdDwEB/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/E7KZ2Jadu3SPmR7CPoTSwMuH3s8224yBjMdwb/omTa1XA25AJtWVhQTvmVMjr7TrEPjf8vXL3C/cfFZOFWIjqli+qlWX4ZgcwrOR8sVu/fIfSuTCZtoQwovAO4Jm3W5l0f2YGxIbDPFHD6fcijzIs2ogWpgrm4s58Robbaj19sU2D+rwl0i961a5ql+wJ2fAqglT3QflxKN7bE/49uUhAWr0xHCHakywyr8QrkdXLEf5nx5jf+XBNBXSRTw6J9vIDjo2bXZyyDVF7tdZzcuS/w81cv1YNXisaHegyEBwbtW4dPgO4opdfxQoQ8C6dfYwgYM2JDEbQndHm9qFD0XedFT1QgMmPA2p69Y9UixVS2yTZ0nuem5AbgXrwbNKsNEN7yLuidHm8sIl9onoZX3j55N5hEhlvZzc2wKv1iTCnk32j6hrF/tkv8RBlOPFfTmjvD4rhlLixJW3fP7Er6rbdgg7OZL0lyYvCDKXqJRObl5kN2RubBSCJWQQVQHgcSYkU5H39z4xdNpSE1J/NLJ7QQSw2ak/0hUPtilQfWlnpBXQ9JnkYPX6zHgpK5GDQhj671Iw0Slbgdmsx2W2ENIxkvycf6CV+KzFiCdMc8EMmw8FLvZpgDQewcCiI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0GMH2fdgh4R2ObnTF8dgI4XEmuZt3iG3wfvBPHpgurs=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wPXDPHw/zjv3NZUusGCz3KBpU8j1vO5811kTnJvglL8=</DigestValue>
      </Reference>
      <Reference URI="/xl/drawings/drawing3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4.xml?ContentType=application/vnd.openxmlformats-officedocument.drawing+xml">
        <DigestMethod Algorithm="http://www.w3.org/2001/04/xmlenc#sha256"/>
        <DigestValue>a4zdZubryPArlhmDau1ZWXXUX3lrrEHg0aINcUUu4+w=</DigestValue>
      </Reference>
      <Reference URI="/xl/drawings/drawing5.xml?ContentType=application/vnd.openxmlformats-officedocument.drawing+xml">
        <DigestMethod Algorithm="http://www.w3.org/2001/04/xmlenc#sha256"/>
        <DigestValue>UpkfCqJOeH9QTi13y3KpEjCJZeSoS0g1gJXLlBfvT7g=</DigestValue>
      </Reference>
      <Reference URI="/xl/drawings/drawing6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5QrB0OERGq+e3J0j8o9pBMP7/PKZVQb6ko4GGyEsPwk=</DigestValue>
      </Reference>
      <Reference URI="/xl/drawings/vmlDrawing2.vml?ContentType=application/vnd.openxmlformats-officedocument.vmlDrawing">
        <DigestMethod Algorithm="http://www.w3.org/2001/04/xmlenc#sha256"/>
        <DigestValue>NV6sCJqiZXB4o8SCIKfioWQNeRfQu0S5eugUWkY1moc=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eIOxDl6yq4WON1szNj8kLGB/6YrSilQzy/G81GBx9L8=</DigestValue>
      </Reference>
      <Reference URI="/xl/media/image3.emf?ContentType=image/x-emf">
        <DigestMethod Algorithm="http://www.w3.org/2001/04/xmlenc#sha256"/>
        <DigestValue>Z6jAkJy+rOruh6jgJbxLJMKjCYYFHS/j/TtclhkVlmQ=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YcG1geUJa2ZZjgwJogYZ3jgYDsbxBM9oXB8R1mEUrLg=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gXkMD85f3W8Q2KkxSRQA/06I1qzlkKo9BMY5Y5b00ws=</DigestValue>
      </Reference>
      <Reference URI="/xl/styles.xml?ContentType=application/vnd.openxmlformats-officedocument.spreadsheetml.styles+xml">
        <DigestMethod Algorithm="http://www.w3.org/2001/04/xmlenc#sha256"/>
        <DigestValue>gbhRB095hkhLhE3bHb6LatRSVf81ENKdB0FH490Jf0I=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7z7ndSqY+AHnXO4mQ0ZQ9wqmGOpRfZ2/sUOKTiHIX8Q=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jW3m6hj7Z7vSPPKH444YuUGXME3irmLrFwq7mOFYGeo=</DigestValue>
      </Reference>
      <Reference URI="/xl/worksheets/sheet2.xml?ContentType=application/vnd.openxmlformats-officedocument.spreadsheetml.worksheet+xml">
        <DigestMethod Algorithm="http://www.w3.org/2001/04/xmlenc#sha256"/>
        <DigestValue>ilTI1aXqh7ZFJp4yPBMpIy6tO3FjXXRYnf9k4Y2XL6M=</DigestValue>
      </Reference>
      <Reference URI="/xl/worksheets/sheet3.xml?ContentType=application/vnd.openxmlformats-officedocument.spreadsheetml.worksheet+xml">
        <DigestMethod Algorithm="http://www.w3.org/2001/04/xmlenc#sha256"/>
        <DigestValue>s41Xcl2NqL/zaIR+SIF53PALXrKOi467RvUy5AORgsA=</DigestValue>
      </Reference>
      <Reference URI="/xl/worksheets/sheet4.xml?ContentType=application/vnd.openxmlformats-officedocument.spreadsheetml.worksheet+xml">
        <DigestMethod Algorithm="http://www.w3.org/2001/04/xmlenc#sha256"/>
        <DigestValue>Qoh4JGRUijPRiPWilw64raeiplJfjnbokMeA5r8sf4E=</DigestValue>
      </Reference>
      <Reference URI="/xl/worksheets/sheet5.xml?ContentType=application/vnd.openxmlformats-officedocument.spreadsheetml.worksheet+xml">
        <DigestMethod Algorithm="http://www.w3.org/2001/04/xmlenc#sha256"/>
        <DigestValue>u3GzPR+hgA4ysQ0oo2EnE+yyQ6/yQlUuF0iDDAmRhp0=</DigestValue>
      </Reference>
      <Reference URI="/xl/worksheets/sheet6.xml?ContentType=application/vnd.openxmlformats-officedocument.spreadsheetml.worksheet+xml">
        <DigestMethod Algorithm="http://www.w3.org/2001/04/xmlenc#sha256"/>
        <DigestValue>bwK/H1HQTjvxFzmnmlLptr6xCzbXEi1nbtROZCBvO74=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2021-01-11T21:28:13Z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2021-01-11T21:28:13Z</xd:SigningTime>
          <xd:SigningCertificate>
            <xd:Cert>
              <xd:CertDigest>
                <DigestMethod Algorithm="http://www.w3.org/2001/04/xmlenc#sha256"/>
                <DigestValue>W22soyd/zpua/xPWimqiiYk1c8HsijlVqz7k1Rbm0Fg=</DigestValue>
              </xd:CertDigest>
              <xd:IssuerSerial>
                <X509IssuerName>C=PY, O=DOCUMENTA S.A., CN=CA-DOCUMENTA S.A., SERIALNUMBER=RUC 80050172-1</X509IssuerName>
                <X509SerialNumber>5920067843055841785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jO2mJHFNv6DAHZGYOInTkfqIKAJXqszU7lkVSCkpIb0=</DigestValue>
    </Reference>
    <Reference Type="http://www.w3.org/2000/09/xmldsig#Object" URI="#idOfficeObject">
      <DigestMethod Algorithm="http://www.w3.org/2001/04/xmlenc#sha256"/>
      <DigestValue>IHpZdwzdwY5dN55wRhoCfT/IKdO0hKfy3Dsx+QW/74g=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6nb9xy0Up5KDI0MCZUQJ4yllqEQ2LEkvkcgbBraLSeI=</DigestValue>
    </Reference>
  </SignedInfo>
  <SignatureValue>PMfhwsqKPqAncUEbpDWbij59uJoRdKMu8UjW2AeZKefSSCYURJt2xjR/dyI2mJw1evFSw+dzR4M7
Z/n2KtoE0myqjOuzBgIA35wy9zY76mQL4vJog9EYlnGexO/iw4S2OBDS+ZZ4EtdJGfnwpSqjfSYS
64jQMcKR/xAfboel1kEM3MRWjbpOIGH+rXefgppQELjV9fdYCspYHJ8SpZnZBH+4q1wi3/OKZ3Hf
pHRkWdP9OEzh3X+/Jlg2J2pkpTJ5F14QfIzSFl1vOc4lZHXiEMyofbfJxmOWpC8LEgOCY5343gOB
s5RRxXIFBL6IwoXlguGFGe0+qQcArSu49CQK5w==</SignatureValue>
  <KeyInfo>
    <X509Data>
      <X509Certificate>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/77fMqnS9wYFpS59qSWKPgsI0+kVoDr+ZV9TNpippatIKVDxNMNV2xd873K5GBgOeQWYPUnQCs5ECce4SIPquFwwSb/l8vsXaFybL5L6qYMKvCmc88iTY/RrP15COZSNDjAGxrPfVBZeRm+O3tuNrARoR37GSQHLPYnWO4Y9oNA0hSD+HfuubL8UtGMT34A+VGcBuepIlkH9QIb4j/gYBGuXulbsx64MgOIBEE1AsPgTSlmgreJU3sGoKlVJUzHEvvgQ88ht8kbICDHsb36uan4Pl/3EBVTv7gKKFEz0jgEbwfpAgMBAAGjggN+MIIDejAMBgNVHRMBAf8EAjAAMA4GA1UdDwEB/wQEAwIF4DAqBgNVHSUBAf8EIDAeBggrBgEFBQcDAQYIKwYBBQUHAwIGCCsGAQUFBwMEMB0GA1UdDgQWBBSsL4CxZLcr0cNLruuGXj6X/faF/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/73SbcCmj8jCRWYb+hPmy6ozS563CUm0R0D8NOM/clHCyDEb0nv8DohPgVpfg5MjIVhNmlZYr/M6hHo1qlWNfCswahFA5CO8UcWSdrw5kI+RnX5I8g2KnKk30d43GPWLwL73DP4Oy+hSAQn11xAn5nSL7IPEd+MKHK8JWLvQ1weExPzHQAz96KVIX+9CFmlowjDUihiTTW/y9z4BW/oQckzWUR64g+ylrN6D722PYlCS6RFq0VDkheteakajM/+Bq8hvaVZPa1UkzyETl8V3Kf4VrAgxkbcoqePm9cqlVmvQbrCiG1H/yjKHtR9FErw1x8CK50ZvoV9A1rCtOk9G4X81vbbQ9T+nxI5FGR6qsV0zdYyBE3MaXv+N/JXfCsNmogKqwQCZMEktkiipS7nmqKfxt2S9Ssy2s9cyy/3Bqio/WWJey6yPlJkaDWARYkEc855/tfkPeKMm6ktDb5EZgpRjUcCIZmLLokCsCLNZpsw5iDg6H6etttwU0w6UoD+V3i9UFIvyDXcVgpKiKL+N+vOdoPteZ/UHTi7EDCgEEA3H6oTCfVdsTlnAghMD5ddW4FvAUKXMRrkr8CUx1sL3DWNRDaS3KdEIE/7p8EH3KrrT2zRT9zBpbh+jDZ46J5J8ZwNptCLCaAp/Qg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0GMH2fdgh4R2ObnTF8dgI4XEmuZt3iG3wfvBPHpgurs=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wPXDPHw/zjv3NZUusGCz3KBpU8j1vO5811kTnJvglL8=</DigestValue>
      </Reference>
      <Reference URI="/xl/drawings/drawing3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4.xml?ContentType=application/vnd.openxmlformats-officedocument.drawing+xml">
        <DigestMethod Algorithm="http://www.w3.org/2001/04/xmlenc#sha256"/>
        <DigestValue>a4zdZubryPArlhmDau1ZWXXUX3lrrEHg0aINcUUu4+w=</DigestValue>
      </Reference>
      <Reference URI="/xl/drawings/drawing5.xml?ContentType=application/vnd.openxmlformats-officedocument.drawing+xml">
        <DigestMethod Algorithm="http://www.w3.org/2001/04/xmlenc#sha256"/>
        <DigestValue>UpkfCqJOeH9QTi13y3KpEjCJZeSoS0g1gJXLlBfvT7g=</DigestValue>
      </Reference>
      <Reference URI="/xl/drawings/drawing6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5QrB0OERGq+e3J0j8o9pBMP7/PKZVQb6ko4GGyEsPwk=</DigestValue>
      </Reference>
      <Reference URI="/xl/drawings/vmlDrawing2.vml?ContentType=application/vnd.openxmlformats-officedocument.vmlDrawing">
        <DigestMethod Algorithm="http://www.w3.org/2001/04/xmlenc#sha256"/>
        <DigestValue>NV6sCJqiZXB4o8SCIKfioWQNeRfQu0S5eugUWkY1moc=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eIOxDl6yq4WON1szNj8kLGB/6YrSilQzy/G81GBx9L8=</DigestValue>
      </Reference>
      <Reference URI="/xl/media/image3.emf?ContentType=image/x-emf">
        <DigestMethod Algorithm="http://www.w3.org/2001/04/xmlenc#sha256"/>
        <DigestValue>Z6jAkJy+rOruh6jgJbxLJMKjCYYFHS/j/TtclhkVlmQ=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YcG1geUJa2ZZjgwJogYZ3jgYDsbxBM9oXB8R1mEUrLg=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gXkMD85f3W8Q2KkxSRQA/06I1qzlkKo9BMY5Y5b00ws=</DigestValue>
      </Reference>
      <Reference URI="/xl/styles.xml?ContentType=application/vnd.openxmlformats-officedocument.spreadsheetml.styles+xml">
        <DigestMethod Algorithm="http://www.w3.org/2001/04/xmlenc#sha256"/>
        <DigestValue>gbhRB095hkhLhE3bHb6LatRSVf81ENKdB0FH490Jf0I=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7z7ndSqY+AHnXO4mQ0ZQ9wqmGOpRfZ2/sUOKTiHIX8Q=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jW3m6hj7Z7vSPPKH444YuUGXME3irmLrFwq7mOFYGeo=</DigestValue>
      </Reference>
      <Reference URI="/xl/worksheets/sheet2.xml?ContentType=application/vnd.openxmlformats-officedocument.spreadsheetml.worksheet+xml">
        <DigestMethod Algorithm="http://www.w3.org/2001/04/xmlenc#sha256"/>
        <DigestValue>ilTI1aXqh7ZFJp4yPBMpIy6tO3FjXXRYnf9k4Y2XL6M=</DigestValue>
      </Reference>
      <Reference URI="/xl/worksheets/sheet3.xml?ContentType=application/vnd.openxmlformats-officedocument.spreadsheetml.worksheet+xml">
        <DigestMethod Algorithm="http://www.w3.org/2001/04/xmlenc#sha256"/>
        <DigestValue>s41Xcl2NqL/zaIR+SIF53PALXrKOi467RvUy5AORgsA=</DigestValue>
      </Reference>
      <Reference URI="/xl/worksheets/sheet4.xml?ContentType=application/vnd.openxmlformats-officedocument.spreadsheetml.worksheet+xml">
        <DigestMethod Algorithm="http://www.w3.org/2001/04/xmlenc#sha256"/>
        <DigestValue>Qoh4JGRUijPRiPWilw64raeiplJfjnbokMeA5r8sf4E=</DigestValue>
      </Reference>
      <Reference URI="/xl/worksheets/sheet5.xml?ContentType=application/vnd.openxmlformats-officedocument.spreadsheetml.worksheet+xml">
        <DigestMethod Algorithm="http://www.w3.org/2001/04/xmlenc#sha256"/>
        <DigestValue>u3GzPR+hgA4ysQ0oo2EnE+yyQ6/yQlUuF0iDDAmRhp0=</DigestValue>
      </Reference>
      <Reference URI="/xl/worksheets/sheet6.xml?ContentType=application/vnd.openxmlformats-officedocument.spreadsheetml.worksheet+xml">
        <DigestMethod Algorithm="http://www.w3.org/2001/04/xmlenc#sha256"/>
        <DigestValue>bwK/H1HQTjvxFzmnmlLptr6xCzbXEi1nbtROZCBvO74=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2021-01-11T21:47:37Z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2021-01-11T21:47:37Z</xd:SigningTime>
          <xd:SigningCertificate>
            <xd:Cert>
              <xd:CertDigest>
                <DigestMethod Algorithm="http://www.w3.org/2001/04/xmlenc#sha256"/>
                <DigestValue>1CGwxpmmyR9IDgYUBiknvGBzb8YGXj5cF/7VXcafjvc=</DigestValue>
              </xd:CertDigest>
              <xd:IssuerSerial>
                <X509IssuerName>C=PY, O=DOCUMENTA S.A., CN=CA-DOCUMENTA S.A., SERIALNUMBER=RUC 80050172-1</X509IssuerName>
                <X509SerialNumber>5302782541383453237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2020-06-17T21:01:25Z</cp:lastPrinted>
  <dcterms:created xsi:type="dcterms:W3CDTF">2012-02-27T09:56:04Z</dcterms:created>
  <dcterms:modified xsi:type="dcterms:W3CDTF">2021-01-11T12:06:58Z</dcterms:modified>
</cp:coreProperties>
</file>